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8825982-9031-429A-865B-825C3E70AA2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T8" i="1"/>
  <c r="BF9" i="1"/>
  <c r="BT9" i="1"/>
  <c r="BF10" i="1"/>
  <c r="BT10" i="1"/>
  <c r="BF11" i="1"/>
  <c r="BT11" i="1"/>
  <c r="BF12" i="1"/>
  <c r="BT12" i="1"/>
  <c r="BF13" i="1"/>
  <c r="BT13" i="1"/>
  <c r="BF14" i="1"/>
  <c r="BT14" i="1"/>
  <c r="BF15" i="1"/>
  <c r="BT15" i="1"/>
  <c r="BF16" i="1"/>
  <c r="BT16" i="1"/>
  <c r="BF17" i="1"/>
  <c r="BT17" i="1"/>
  <c r="BT18" i="1"/>
  <c r="BF19" i="1"/>
  <c r="BT19" i="1"/>
  <c r="BF20" i="1"/>
  <c r="BT20" i="1"/>
  <c r="BF21" i="1"/>
  <c r="BT21" i="1"/>
  <c r="BF22" i="1"/>
  <c r="BT22" i="1"/>
  <c r="BF23" i="1"/>
  <c r="BT23" i="1"/>
  <c r="BF24" i="1"/>
  <c r="BT24" i="1"/>
  <c r="BF25" i="1"/>
  <c r="BT25" i="1"/>
  <c r="BF26" i="1"/>
  <c r="BT26" i="1"/>
  <c r="BT27" i="1"/>
  <c r="BF28" i="1"/>
  <c r="BT28" i="1"/>
  <c r="BF29" i="1"/>
  <c r="BT29" i="1"/>
</calcChain>
</file>

<file path=xl/sharedStrings.xml><?xml version="1.0" encoding="utf-8"?>
<sst xmlns="http://schemas.openxmlformats.org/spreadsheetml/2006/main" count="1735" uniqueCount="716">
  <si>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</si>
  <si>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</si>
  <si>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</si>
  <si>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</si>
  <si>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</si>
  <si>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</si>
  <si>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</si>
  <si>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</si>
  <si>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</si>
  <si>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</si>
  <si>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</si>
  <si>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</si>
  <si>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</si>
  <si>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</si>
  <si>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</si>
  <si>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</si>
  <si>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</si>
  <si>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</si>
  <si>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</si>
  <si>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</si>
  <si>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</si>
  <si>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</si>
  <si>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</si>
  <si>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</si>
  <si>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</si>
  <si>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</si>
  <si>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</si>
  <si>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</si>
  <si>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</si>
  <si>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</si>
  <si>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</si>
  <si>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</si>
  <si>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</si>
  <si>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</si>
  <si>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</si>
  <si>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</si>
  <si>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</si>
  <si>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</si>
  <si>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</si>
  <si>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</si>
  <si>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</si>
  <si>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</si>
  <si>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</si>
  <si>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</si>
  <si>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</si>
  <si>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</si>
  <si>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</si>
  <si>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</si>
  <si>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</si>
  <si>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</si>
  <si>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</si>
  <si>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</si>
  <si>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</si>
  <si>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</si>
  <si>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</si>
  <si>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</si>
  <si>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</si>
  <si>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</si>
  <si>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</si>
  <si>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</si>
  <si>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</si>
  <si>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</si>
  <si>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</si>
  <si>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</si>
  <si>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</si>
  <si>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</si>
  <si>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</si>
  <si>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</si>
  <si>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</si>
  <si>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</si>
  <si>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</si>
  <si>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</si>
  <si>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</si>
  <si>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Antony-Newman, M</t>
  </si>
  <si>
    <t/>
  </si>
  <si>
    <t>Antony-Newman, Max</t>
  </si>
  <si>
    <t>Parental involvement of Eastern European immigrant parents in Canada: whose involvement has capital?</t>
  </si>
  <si>
    <t>BRITISH JOURNAL OF SOCIOLOGY OF EDUCATION</t>
  </si>
  <si>
    <t>English</t>
  </si>
  <si>
    <t>Article</t>
  </si>
  <si>
    <t>Parental involvement; cultural capital; immigrant parents</t>
  </si>
  <si>
    <t>MIDDLE-CLASS PARENTS; ACADEMIC-ACHIEVEMENT; SCHOOL RELATIONS; EDUCATION; CHILDREN; ENGAGEMENT; PROGRAMS</t>
  </si>
  <si>
    <t>This study focuses on the parental involvement among Eastern European immigrant parents of elementary school students in Canada. Interviewed parents (N + 19) were educated in several Eastern European countries and had children attending elementary schools in the province of Ontario at the time of the study. The analysis was informed by the concepts of social and cultural capital developed by Pierre Bourdieu. It was found that Eastern European immigrant parents see their role supporting children mainly in the home by emphasizing academic achievement and extracurricular activities. Despite high levels of cultural capital there was a variation in the amount of social capital available to immigrant parents. Those who managed to recreate rich social networks in the new country communicated with teachers more successfully and were satisfied with school.</t>
  </si>
  <si>
    <t>[Antony-Newman, Max] Univ Toronto, OISE, Toronto, ON, Canada</t>
  </si>
  <si>
    <t>University of Toronto</t>
  </si>
  <si>
    <t>Antony-Newman, M (corresponding author), Univ Toronto, OISE, Toronto, ON, Canada.</t>
  </si>
  <si>
    <t>max.antony.newman@mail.utoronto.ca</t>
  </si>
  <si>
    <t>Antony-Newman, Max/0000-0002-2765-3277</t>
  </si>
  <si>
    <t>Government of Ontario through the Ontario Graduate Scholarship (OGS) program</t>
  </si>
  <si>
    <t>This work was supported by the funding from the Government of Ontario through the Ontario Graduate Scholarship (OGS) program.</t>
  </si>
  <si>
    <t>ROUTLEDGE JOURNALS, TAYLOR &amp; FRANCIS LTD</t>
  </si>
  <si>
    <t>ABINGDON</t>
  </si>
  <si>
    <t>2-4 PARK SQUARE, MILTON PARK, ABINGDON OX14 4RN, OXON, ENGLAND</t>
  </si>
  <si>
    <t>0142-5692</t>
  </si>
  <si>
    <t>1465-3346</t>
  </si>
  <si>
    <t>BRIT J SOCIOL EDUC</t>
  </si>
  <si>
    <t>Br. J. Sociol. Educ.</t>
  </si>
  <si>
    <t>JAN 2</t>
  </si>
  <si>
    <t>10.1080/01425692.2019.1668748</t>
  </si>
  <si>
    <t>SEP 2019</t>
  </si>
  <si>
    <t>Education &amp; Educational Research; Sociology</t>
  </si>
  <si>
    <t>Social Science Citation Index (SSCI)</t>
  </si>
  <si>
    <t>KA4SE</t>
  </si>
  <si>
    <t>2023-10-10</t>
  </si>
  <si>
    <t>WOS:000488178400001</t>
  </si>
  <si>
    <t>Holland, D</t>
  </si>
  <si>
    <t>Holland, Daniel</t>
  </si>
  <si>
    <t>Activism and Human Rights for People With Mental Disabilities in Postcommunist Europe</t>
  </si>
  <si>
    <t>AMERICAN PSYCHOLOGIST</t>
  </si>
  <si>
    <t>mental disability; activism; postcommunist; Central and Eastern Europe; civil society</t>
  </si>
  <si>
    <t>SOCIAL-JUSTICE; PSYCHOLOGY; HEALTH; INTERSECTIONALITY; RETARDATION; AMERICAN; CHILDREN; ISSUES</t>
  </si>
  <si>
    <t>Disability activists emerged as an important influence over the first decade of the new millennium in postcommunist Central and Eastern Europe, a particularly critical time for progress in human rights and services for people with mental disabilities in that part of the world. An entrenched custodial institutional infrastructure existed for children and adults with mental disabilities in communist Central and Eastern Europe between the 1940s and the fall of communism in 1989. Activists who emerged in the subsequent postcommunist era faced multiple challenges and important new opportunities in their efforts to address human rights and quality of life for citizens with mental disabilities. Critical to their efforts were new civil society freedoms that allowed for the establishment of nongovernmental organizations (NGOs), which had previously been prohibited. Those activists and NGOs tended to represent one of two distinct missions: Either a focus on human rights protection with a watch-dog function, or an emphasis on service-provision and community-based support. Across both types of activism and NGO missions, the goal to reduce the imposition of custodial institutional life on people with mental disabilities was a priority. In addition to the history of mental disability activism in postcommunist Central and Eastern Europe, this article addresses the implications for American psychologists involved in cross-cultural and international work in disability issues, and notes the challenges facing psychologists who are engaged in both activism and the profession. Public Significance Statement This overview is based on an extended body of work that clarified the role of activists in promoting human rights and services for people with mental disabilities in postcommunist Central and Eastern Europe. The conclusions of that work demonstrate the emergence of mental disability as an international human rights concern and emphasize the importance of civil society freedoms for activism addressing mental disabilities.</t>
  </si>
  <si>
    <t>[Holland, Daniel] Fielding Grad Univ, PhD Program Clin Psychol, Sch Psychol, Santa Barbara, CA 93105 USA; [Holland, Daniel] St Marys Univ Minnesota, PsyD Program Counseling Psychol, Winona, MN 55987 USA</t>
  </si>
  <si>
    <t>Saint Marys University Minnesota</t>
  </si>
  <si>
    <t>Holland, D (corresponding author), Fielding Grad Univ, PhD Program Clin Psychol, Sch Psychol, Santa Barbara, CA 93105 USA.;Holland, D (corresponding author), St Marys Univ Minnesota, PsyD Program Counseling Psychol, Winona, MN 55987 USA.</t>
  </si>
  <si>
    <t>dholland@fielding.edu</t>
  </si>
  <si>
    <t>2002 Fulbright Fellowship from the U.S. Department of State, Bureau of Educational and Cultural Affairs; 2005 Research Scholar Fellowship in East European Studies at the Woodrow Wilson International Center for Scholars, Washington, DC; 2006 Mary E. Switzer Distinguished Fellowship in Rehabilitation Research, National Institute on Disability and Rehabilitation Research, U.S. Department of Education [H133F050023]</t>
  </si>
  <si>
    <t>2002 Fulbright Fellowship from the U.S. Department of State, Bureau of Educational and Cultural Affairs; 2005 Research Scholar Fellowship in East European Studies at the Woodrow Wilson International Center for Scholars, Washington, DC; 2006 Mary E. Switzer Distinguished Fellowship in Rehabilitation Research, National Institute on Disability and Rehabilitation Research, U.S. Department of Education</t>
  </si>
  <si>
    <t>A portion of the research and other activities resulting in this article were supported by a 2002 Fulbright Fellowship from the U.S. Department of State, Bureau of Educational and Cultural Affairs; a 2005 Research Scholar Fellowship in East European Studies at the Woodrow Wilson International Center for Scholars, Washington, DC; and a 2006 Mary E. Switzer Distinguished Fellowship in Rehabilitation Research, National Institute on Disability and Rehabilitation Research, U.S. Department of Education (Award H133F050023). I thank international human rights lawyer, Janos Fiala-Butora, for his assistance and guidance in a number of the projects represented here.</t>
  </si>
  <si>
    <t>AMER PSYCHOLOGICAL ASSOC</t>
  </si>
  <si>
    <t>WASHINGTON</t>
  </si>
  <si>
    <t>750 FIRST ST NE, WASHINGTON, DC 20002-4242 USA</t>
  </si>
  <si>
    <t>0003-066X</t>
  </si>
  <si>
    <t>1935-990X</t>
  </si>
  <si>
    <t>AM PSYCHOL</t>
  </si>
  <si>
    <t>Am. Psychol.</t>
  </si>
  <si>
    <t>DEC</t>
  </si>
  <si>
    <t>10.1037/amp0000553</t>
  </si>
  <si>
    <t>Psychology, Multidisciplinary</t>
  </si>
  <si>
    <t>Psychology</t>
  </si>
  <si>
    <t>JV3ZD</t>
  </si>
  <si>
    <t>Bronze</t>
  </si>
  <si>
    <t>WOS:000502303500027</t>
  </si>
  <si>
    <t>Ruggiero, JA; Johnson, K</t>
  </si>
  <si>
    <t>Ruggiero, Josephine A.; Johnson, Kathy</t>
  </si>
  <si>
    <t>Implications of Recent Research on Eastern European Adoptees for Social Work Practice</t>
  </si>
  <si>
    <t>CHILD AND ADOLESCENT SOCIAL WORK JOURNAL</t>
  </si>
  <si>
    <t>Older-child and sibling adoptees from Eastern Europe; International adoption policies and practices; Changes in models of adoption and in social workers' roles; I-800 form</t>
  </si>
  <si>
    <t>SPECIAL NEEDS; ADOPTION; CHILDREN; PRIVATION; STRESS</t>
  </si>
  <si>
    <t>Social workers engaged in preparing and supporting families that adopt non-infants and sibling groups from Russia and other Eastern European countries need to be well-versed in: (1) the issues that affect this population of adoptees and adopters; and (2) the recent research on both. They also need to expand the model of adoptive families that drives their work. The authors identify three areas of risk to successful older-child adoptee and adoptive family functioning, explore the consequences of detrimental adoption policies and practices on the micro and macro-levels, and make recommendations for needed changes. The changes the authors identify are framed through an investigation of recent research on international adoptees and their adoptive families. The authors use adoptive parents' own words to make the issues they discuss more concrete. Implications for social worker training and practice, and expanded roles for social workers, are identified.</t>
  </si>
  <si>
    <t>[Ruggiero, Josephine A.] Providence Coll, Dept Sociol, Providence, RI 02918 USA; [Johnson, Kathy] Adopt Facilitator, San Diego, CA USA</t>
  </si>
  <si>
    <t>Providence College</t>
  </si>
  <si>
    <t>Ruggiero, JA (corresponding author), Providence Coll, Dept Sociol, Providence, RI 02918 USA.</t>
  </si>
  <si>
    <t>jruggier@providence.edu; kathyj1@pacbell.net</t>
  </si>
  <si>
    <t>The Ruggiero research cited here was supported, in part, through a Faculty Research grant from Providence College.</t>
  </si>
  <si>
    <t>SPRINGER</t>
  </si>
  <si>
    <t>NEW YORK</t>
  </si>
  <si>
    <t>233 SPRING ST, NEW YORK, NY 10013 USA</t>
  </si>
  <si>
    <t>0738-0151</t>
  </si>
  <si>
    <t>1573-2797</t>
  </si>
  <si>
    <t>CHILD ADOLESC SOC WO</t>
  </si>
  <si>
    <t>Child Adolesc. Soc. Work J.</t>
  </si>
  <si>
    <t>10.1007/s10560-009-0181-1</t>
  </si>
  <si>
    <t>Social Work</t>
  </si>
  <si>
    <t>Emerging Sources Citation Index (ESCI)</t>
  </si>
  <si>
    <t>VC6HA</t>
  </si>
  <si>
    <t>WOS:000434498300001</t>
  </si>
  <si>
    <t>Damean, D</t>
  </si>
  <si>
    <t>Damean, Diana</t>
  </si>
  <si>
    <t>Determinants of Parent Involvement in Romanian Schools</t>
  </si>
  <si>
    <t>NEW EDUCATIONAL REVIEW</t>
  </si>
  <si>
    <t>school principals; parent involvement in school; South Eastern Europe; hierarchical multiple regressions</t>
  </si>
  <si>
    <t>PARTICIPATION</t>
  </si>
  <si>
    <t>The paper is focused on exploring the factors that facilitate parent involvement in their child's education and school life. A sample of 670 Romanian school principals from the Cross-National Survey of School Principals in South Eastern European (SEE) countries 2008 was used. Hierarchical multiple regressions were run in order to predict parent participation in school meetings, parent engagement in school activities and parent influence on school governance, as reported by school principals. The results indicated that the level of parents' organizations influence on school governance, school administration, and teaching methods is as important as the school background (size, location, budget, the principal's experience, and shares of vulnerable children).</t>
  </si>
  <si>
    <t>Univ Babes Bolyai, Cluj Napoca, Romania</t>
  </si>
  <si>
    <t>Babes Bolyai University from Cluj</t>
  </si>
  <si>
    <t>Damean, D (corresponding author), Univ Babes Bolyai, OP 1,CP 1068, Cluj Napoca, Romania.</t>
  </si>
  <si>
    <t>damean_diana@yahoo.com</t>
  </si>
  <si>
    <t>WYDAWNICTWO ADAM MARSZALEK</t>
  </si>
  <si>
    <t>TORUN</t>
  </si>
  <si>
    <t>UL LUBICKA 44, TORUN, 87-100, POLAND</t>
  </si>
  <si>
    <t>1732-6729</t>
  </si>
  <si>
    <t>NEW EDUC REV</t>
  </si>
  <si>
    <t>New Educ. Rev.</t>
  </si>
  <si>
    <t>Education &amp; Educational Research</t>
  </si>
  <si>
    <t>778NJ</t>
  </si>
  <si>
    <t>WOS:000291711100003</t>
  </si>
  <si>
    <t>Salter, R; Chesworth, L</t>
  </si>
  <si>
    <t>Salter, Rebecca; Chesworth, Liz</t>
  </si>
  <si>
    <t>Participatory story-sharing practices in the early years with Central and Eastern European families in Scotland</t>
  </si>
  <si>
    <t>INTERNATIONAL JOURNAL OF EARLY YEARS EDUCATION</t>
  </si>
  <si>
    <t>Storytelling in the early years; sociocultural perspectives in early years education; participatory rights; Central and Eastern European families</t>
  </si>
  <si>
    <t>CHILDRENS EXPERIENCES; MIGRANT</t>
  </si>
  <si>
    <t>Y Since 2004 and the enlargement of the EU, increased migration from Central and Eastern European (CEE) countries to the UK necessitates sustained research on the implications for children, their families and practitioners in the early years. This paper draws upon a sociocultural approach to bring into focus family story-sharing practices. We report findings from an interpretivist study to foreground the experiences of two families living in Scotland. The findings indicate that story-sharing practices can potentially be a meeting place for early childhood practitioners to engage with children's linguistic and cultural heritage and can provide opportunities to listen to and build upon diverse cultural traditions. The findings also highlight that children's sense of their cultural and individual identities, as well as their sense of belonging, entail a complex set of interactions and that embedding them into curricula and pedagogy requires a sensitive criticality and open dialogue between practitioners, children and families. As a result of the findings, it is recommended that early years practitioners build upon story-sharing practices as a means to engage critically with issues of culture and identity and to facilitate the participation of CEE children and families in early years settings.</t>
  </si>
  <si>
    <t>[Salter, Rebecca; Chesworth, Liz] Univ Sheffield, Sch Educ, Sheffield, S Yorkshire, England</t>
  </si>
  <si>
    <t>University of Sheffield</t>
  </si>
  <si>
    <t>Salter, R (corresponding author), Univ Sheffield, Sch Educ, Sheffield, S Yorkshire, England.</t>
  </si>
  <si>
    <t>contact@rebecca-salter.com</t>
  </si>
  <si>
    <t>Chesworth, Liz/0000-0003-0576-0650; Salter, Rebecca/0000-0001-8021-7610</t>
  </si>
  <si>
    <t>0966-9760</t>
  </si>
  <si>
    <t>1469-8463</t>
  </si>
  <si>
    <t>INT J EARLY YEARS ED</t>
  </si>
  <si>
    <t>Int. J. Early Years Educ.</t>
  </si>
  <si>
    <t>OCT 2</t>
  </si>
  <si>
    <t>10.1080/09669760.2021.1971948</t>
  </si>
  <si>
    <t>SEP 2021</t>
  </si>
  <si>
    <t>XD0MK</t>
  </si>
  <si>
    <t>Green Accepted</t>
  </si>
  <si>
    <t>WOS:000692288800001</t>
  </si>
  <si>
    <t>Clair, N; Miske, S; Patel, D</t>
  </si>
  <si>
    <t>Clair, Nancy; Miske, Shirley; Patel, Deepa</t>
  </si>
  <si>
    <t>Child Rights and Quality Education Child-Friendly Schools in Central and Eastern Europe (CEE)</t>
  </si>
  <si>
    <t>EUROPEAN EDUCATION</t>
  </si>
  <si>
    <t>Since the breakup of the Soviet Union and former Yugoslavia, Central and Eastern European (CEE) countries have engaged in education reforms based on international frameworks. One of these, the Child-Friendly Schools (CFS) approach, is distinctively grounded in the Convention on the Rights of the Child (CRC). CFS standards are comprehensive, system-level standards that go beyond academic achievement to include all aspects of child rights. The authors explain the CFS approach; detail the strategies of a CFS standards-based system, focusing on standards; and report on CEE countries' efforts and early results as they implement child-friendly education reforms. The Convention on the Rights of the Child (CRC) declares that all girls and boys in the world are entitled to the right to survival; the right to development (including the right to be educated); the right to protection from all forms of abuse, neglect, and exploitation; and the right to participation in matters that affect their lives and that prepare children to take on increasing roles of responsibility as they mature.</t>
  </si>
  <si>
    <t>[Miske, Shirley] Miske Witt &amp; Associates Inc, Shoreview, MN 55126 USA; [Patel, Deepa] SRI Int, Menlo Pk, CA USA</t>
  </si>
  <si>
    <t>SRI International</t>
  </si>
  <si>
    <t>Miske, S (corresponding author), Miske Witt &amp; Associates Inc, Shoreview, MN 55126 USA.</t>
  </si>
  <si>
    <t>nclair55@gmail.com; smiske@miskewitt.com; deepa.patel@gmail.com</t>
  </si>
  <si>
    <t>1056-4934</t>
  </si>
  <si>
    <t>1944-7086</t>
  </si>
  <si>
    <t>EUR EDUC</t>
  </si>
  <si>
    <t>Eur. Educ.</t>
  </si>
  <si>
    <t>10.2753/EUE1056-4934440201</t>
  </si>
  <si>
    <t>V77DP</t>
  </si>
  <si>
    <t>WOS:000211960800002</t>
  </si>
  <si>
    <t>Nesteruk, O; Marks, LD</t>
  </si>
  <si>
    <t>Nesteruk, Olena; Marks, Loren D.</t>
  </si>
  <si>
    <t>Parenting in Immigration: Experiences of Mothers and Fathers from Eastern Europe Raising Children in the United States</t>
  </si>
  <si>
    <t>JOURNAL OF COMPARATIVE FAMILY STUDIES</t>
  </si>
  <si>
    <t>SOCIALIZATION</t>
  </si>
  <si>
    <t>The present study examines the experiences of 50 immigrant mothers and fathers from Eastern European countries raising children in the United States. Qualitative analysis of in-depth personal interviews resulted in three themes related to: (1) issues of discipline and decline of parental authority; (2) opportunities to build a child's self-esteem and confidence; and (3) a need to balance and integrate two cultures. This study illustrates the process of negotiation between two cultures that immigrant parents engage in and provides support for integration as an acculturation strategy. Narratives of immigrant parents demonstrate that they are changing their childrearing practices to give their children more choices and allow children more power in the family, while, at the same time, trying to maintain their authority and discipline. As a result of exposure to the host culture, these immigrant parents also report placing greater value on developing their children's self-esteem and assertiveness as important qualities for successful adaptation to the new context. While selectively adopting new childrearing values and strategies, these parents report retaining some attitudes and practices from their original cultures in order to keep their children grounded in reality. Participants' quotes provide rich descriptions of their experience of parenting in immigration and contribute to our understanding of the cultural factors guiding their childrearing decisions. This study may be useful to researchers and practitioners working with immigrants.</t>
  </si>
  <si>
    <t>[Nesteruk, Olena] Montclair State Univ, Dept Family &amp; Child Studies, Montclair, NJ 07043 USA; [Marks, Loren D.] Louisiana State Univ, Sch Human Ecol, Baton Rouge, LA 70803 USA</t>
  </si>
  <si>
    <t>Montclair State University; Louisiana State University System; Louisiana State University</t>
  </si>
  <si>
    <t>Nesteruk, O (corresponding author), Montclair State Univ, Dept Family &amp; Child Studies, 1 Normal Ave, Montclair, NJ 07043 USA.</t>
  </si>
  <si>
    <t>Nesteruk, Olena/0000-0002-0215-9256</t>
  </si>
  <si>
    <t>UNIV TORONTO PRESS INC</t>
  </si>
  <si>
    <t>TORONTO</t>
  </si>
  <si>
    <t>JOURNALS DIVISION, 5201 DUFFERIN ST, DOWNSVIEW, TORONTO, ON M3H 5T8, CANADA</t>
  </si>
  <si>
    <t>0047-2328</t>
  </si>
  <si>
    <t>1929-9850</t>
  </si>
  <si>
    <t>J COMP FAM STUD</t>
  </si>
  <si>
    <t>J. Comp. Fam. Stud.</t>
  </si>
  <si>
    <t>+</t>
  </si>
  <si>
    <t>Family Studies</t>
  </si>
  <si>
    <t>845LL</t>
  </si>
  <si>
    <t>WOS:000296824100005</t>
  </si>
  <si>
    <t>Tur-Sinai, A; Lewin-Epstein, N</t>
  </si>
  <si>
    <t>Tur-Sinai, Aviad; Lewin-Epstein, Noah</t>
  </si>
  <si>
    <t>Transitions in Giving and Receiving Intergenerational Financial Support in Middle and Old Age</t>
  </si>
  <si>
    <t>SOCIAL INDICATORS RESEARCH</t>
  </si>
  <si>
    <t>Financial support; Reciprocity; Social stratification; SHARE</t>
  </si>
  <si>
    <t>INTER-VIVOS TRANSFERS; ADULT CHILDREN; EUROPEAN FAMILIES; POVERTY DYNAMICS; HEALTH; MONEY; RECIPROCITY; PATTERNS; PARENTS; TIME</t>
  </si>
  <si>
    <t>The growing population of elderly households, and their diverse economic circumstances, underscores the need to study the patterns of financial assistance in advanced ages. The proposition presented conceptualizes intergenerational financial support as contingent and dynamic. Data are drawn from Wave I to Wave VI of SHARE-Europe. The empirical examination models changes over time in financial support. The study's findings show that steady giving and receiving is quite exceptional. Most respondents did not engage in giving or receiving financial support at any two time points during the 12 year period covered by our study. Aging, changing living arrangements, and especially economic circumstances affect the likelihood of shifting between giving and not giving as well as receiving or not receiving financial assistance. Comparisons across four European welfare regimes reveal that the propensity to refrain from giving any financial support is salient mainly in Mediterranean and Eastern European states, whereas the likelihood of not receiving sustained financial support from offspring is salient mainly in states characterized by the Continental and the Mediterranean welfare regimes. There appears to be no reciprocity with respect to financial support in Social Democratic and Continental welfare regimes, but we do find evidence of such reciprocity in the Mediterranean and Eastern European regimes. Nonetheless, patterns of intergenerational exchanges of financial and social support are manifested in all welfare regimes.</t>
  </si>
  <si>
    <t>[Tur-Sinai, Aviad] Max Stern Yezreel Valley Coll, Dept Hlth Syst Management, Yezreel Valley, Israel; [Lewin-Epstein, Noah] Tel Aviv Univ, Dept Sociol &amp; Anthropol, Tel Aviv, Israel</t>
  </si>
  <si>
    <t>Tel Aviv University</t>
  </si>
  <si>
    <t>Tur-Sinai, A (corresponding author), Max Stern Yezreel Valley Coll, Dept Hlth Syst Management, Yezreel Valley, Israel.</t>
  </si>
  <si>
    <t>aviadt@yvc.ac.il; noah1@post.tau.ac.il</t>
  </si>
  <si>
    <t>Tur-Sinai, Aviad/AAD-6886-2022</t>
  </si>
  <si>
    <t>Tur-Sinai, Aviad/0000-0002-4802-455X; Lewin-Epstein, Noah/0000-0002-7679-7154</t>
  </si>
  <si>
    <t>Israel Science Foundation [2760/16]</t>
  </si>
  <si>
    <t>Israel Science Foundation(Israel Science Foundation)</t>
  </si>
  <si>
    <t>Research on which this paper is based was funded by the Israel Science Foundation, Grant #2760/16 to the second author.</t>
  </si>
  <si>
    <t>DORDRECHT</t>
  </si>
  <si>
    <t>VAN GODEWIJCKSTRAAT 30, 3311 GZ DORDRECHT, NETHERLANDS</t>
  </si>
  <si>
    <t>0303-8300</t>
  </si>
  <si>
    <t>1573-0921</t>
  </si>
  <si>
    <t>SOC INDIC RES</t>
  </si>
  <si>
    <t>Soc. Indic. Res.</t>
  </si>
  <si>
    <t>AUG</t>
  </si>
  <si>
    <t>10.1007/s11205-020-02354-3</t>
  </si>
  <si>
    <t>APR 2020</t>
  </si>
  <si>
    <t>Social Sciences, Interdisciplinary; Sociology</t>
  </si>
  <si>
    <t>Social Sciences - Other Topics; Sociology</t>
  </si>
  <si>
    <t>MW5MN</t>
  </si>
  <si>
    <t>WOS:000529717700003</t>
  </si>
  <si>
    <t>Havlin, T</t>
  </si>
  <si>
    <t>Havlin, Tetiana</t>
  </si>
  <si>
    <t>Shift in social order - shift in gender roles? Migration experience and gender roles</t>
  </si>
  <si>
    <t>CURRENT ISSUES IN PERSONALITY PSYCHOLOGY</t>
  </si>
  <si>
    <t>gender roles; immigration experience; East-European immigrants</t>
  </si>
  <si>
    <t>Does gender matter in the context of immigration? What significance does it gain through time? Does transition from one gender role to another result in redistribution of family roles? These are the main questions which this paper addresses through scientific discourse and empiric research. In particular the paper deals with the question whether the transition from one gender role to another in the course of immigration triggers the liberalization of gender roles in the families of East-European immigrants (from Ukraine, Russia, Kazakhstan, and Armenia) in Germany. This is investigated through semi-structured biographical interviews with female immigrants to Germany conducted by the author in 2012-2014. The findings illustrate a specific shift of gender roles in the context of migration. On the one hand, willingly or through circumstances, immigrant women are more likely to be involved in the decision-making process, to adapt to a breadwinner role, and to undertake the communication functions with official institutions (often due to better language proficiency). On the other hand, men are more likely to be more engaged in the caregiver roles for offspring, to maintain native language in communication with children (from mother tongue to 'ther tongue'), and to fulfill housekeeping duties. These patterns are rather untypical for post-soviet gender roles, with their increasing tendency to the renaissance of traditional gender roles. The question of whether a shift in gender roles related to migration from one country to another leads towards the greater liberalization of gender roles still remains debatable. But migration experience reinforces the transformation of gender roles which initially are not only distinct but also unequal. Thus, migration can accelerate restructuring of the gender relationship. In turn, a new social order imposes - on immigrants - a demand for greater flexibility of gender roles in the family and for diversity in household strategies.</t>
  </si>
  <si>
    <t>[Havlin, Tetiana] Univ Siegen, 257068 Adolf Reichwein Str, Siegen, Germany</t>
  </si>
  <si>
    <t>Universitat Siegen</t>
  </si>
  <si>
    <t>Havlin, T (corresponding author), Univ Siegen, 257068 Adolf Reichwein Str, Siegen, Germany.</t>
  </si>
  <si>
    <t>havlin@soziologie.uni-siegen.de</t>
  </si>
  <si>
    <t>Norway Grants in the Polish-Norwegian Research Programme</t>
  </si>
  <si>
    <t>This paper was presented previously during 10th International Conference Woman in Culture: Gender, Culture &amp; Migration held at University of Gdansk, Poland, in March 2015. The conference was co-funded from Norway Grants in the Polish-Norwegian Research Programme operated by the National Centre for Research and Development.</t>
  </si>
  <si>
    <t>TERMEDIA PUBLISHING HOUSE LTD</t>
  </si>
  <si>
    <t>POZNAN</t>
  </si>
  <si>
    <t>KLEEBERGA ST 2, POZNAN, 61-615, POLAND</t>
  </si>
  <si>
    <t>2353-4192</t>
  </si>
  <si>
    <t>2353-561X</t>
  </si>
  <si>
    <t>CURR ISS PERSONAL PS</t>
  </si>
  <si>
    <t>CURR. ISS. PERSONAL. PSYCHOL.</t>
  </si>
  <si>
    <t>10.5114/cipp.2015.53229</t>
  </si>
  <si>
    <t>Psychology, Social</t>
  </si>
  <si>
    <t>V23NI</t>
  </si>
  <si>
    <t>Green Submitted, gold</t>
  </si>
  <si>
    <t>WOS:000215095700006</t>
  </si>
  <si>
    <t>Kozhuharov, V</t>
  </si>
  <si>
    <t>Kozhuharov, Valentin</t>
  </si>
  <si>
    <t>Ministry and Mission of the Eastern Orthodox Churches in their Work with Children-at-Risk</t>
  </si>
  <si>
    <t>TRANSFORMATION-AN INTERNATIONAL JOURNAL OF HOLISTIC MISSION STUDIES</t>
  </si>
  <si>
    <t>Children-at-risk; maintenance-oriented; ministry; mission; mission awareness; mission-directed; orphan-oriented; Orthodox Christianity</t>
  </si>
  <si>
    <t>The article discusses the work of the Orthodox Christian churches (mostly the churches in Eastern Europe) with children and especially children-at-risk. This work is new for these churches and is not yet theologically grounded or systematically organized. Observing the various activities of Orthodox Christians with children-at-risk, questions are raised, such as: is this missionary work, or is it ministry, or is it a task fulfilled by individuals and not by the Church at large? These questions are explored, yet readers are left to make their own conclusions. What becomes evident is the necessity for the Orthodox churches to cooperate with other Christian churches and organizations that are engaged in work with children, and particularly those at-risk, so that all learn from each other and continue their ministry with children in more innovative and successful ways, for the glory of God and the salvation of people, especially the little ones'.</t>
  </si>
  <si>
    <t>[Kozhuharov, Valentin] Bulgarian Orthodox Church, Neophyte, Bulgaria</t>
  </si>
  <si>
    <t>Kozhuharov, V (corresponding author), 61 Campion Close, Croydon, Surrey CR0 5SN, England.</t>
  </si>
  <si>
    <t>valentin_kozhuharov@yahoo.co.uk</t>
  </si>
  <si>
    <t>SAGE PUBLICATIONS LTD</t>
  </si>
  <si>
    <t>LONDON</t>
  </si>
  <si>
    <t>1 OLIVERS YARD, 55 CITY ROAD, LONDON EC1Y 1SP, ENGLAND</t>
  </si>
  <si>
    <t>0265-3788</t>
  </si>
  <si>
    <t>1759-8931</t>
  </si>
  <si>
    <t>TRANSFORM-INT J HOLI</t>
  </si>
  <si>
    <t>Transform.-Int. J. Holist. Mission Stud.</t>
  </si>
  <si>
    <t>JUL</t>
  </si>
  <si>
    <t>SI</t>
  </si>
  <si>
    <t>10.1177/0265378816636788</t>
  </si>
  <si>
    <t>Religion</t>
  </si>
  <si>
    <t>DN6PC</t>
  </si>
  <si>
    <t>WOS:000377196500009</t>
  </si>
  <si>
    <t>Bocskor, A</t>
  </si>
  <si>
    <t>Bocskor, Akos</t>
  </si>
  <si>
    <t>Reputational Status Dynamics from a Mixed Methods Perspective: Coolness and Popularity in a Hungarian Primary School Sample</t>
  </si>
  <si>
    <t>YOUTH &amp; SOCIETY</t>
  </si>
  <si>
    <t>coolness; early adolescence; Hungary; mixed methods; popularity; status</t>
  </si>
  <si>
    <t>SOCIAL-STATUS; PERCEIVED POPULARITY; RELATIONAL AGGRESSION; DEVELOPMENTAL-CHANGES; DISTINCT DIMENSIONS; GENDER-DIFFERENCES; ELEMENTARY-SCHOOL; ADOLESCENTS; ENGAGEMENT; CHILDHOOD</t>
  </si>
  <si>
    <t>The paper investigates reputational status dynamics (coolness and popularity) in a Hungarian primary school sample. The data derives from an emergent mixed methods research study, where one wave of a panel data collection (N = 754) was complemented with focus group interviews (N = 144) among sixth grade students (age 12-13). The quantitative analysis applied multilevel regression models, while the qualitative part relied on thematic analysis. Our results, mostly in line with the international literature, underlined the importance of athletic abilities, verbal aggression, and physical appearance, while some interesting gendered and ethnic patterns also emerged. For instance, verbal aggression was associated with status for girls and non-Roma boys, while physical aggression was only associated with status for Roma girls. The novelty of the research study lies in the mixed approach, while the paper also contributes to our knowledge about status dynamics in the Hungarian, and Eastern European, context.</t>
  </si>
  <si>
    <t>[Bocskor, Akos] Corvinus Univ Budapest, Sociol, Budapest, Hungary; [Bocskor, Akos] Ctr Social Sci, CSS RECENS, Budapest, Hungary</t>
  </si>
  <si>
    <t>Corvinus University Budapest; Eotvos Lorand Research Network; Hungarian Academy of Sciences; Hungarian Centre for Social Sciences</t>
  </si>
  <si>
    <t>Bocskor, A (corresponding author), Corvinus Univ Budapest, Dept Sociol, Fovam Ter 8, H-1093 Budapest, Hungary.</t>
  </si>
  <si>
    <t>akos.bocskor@uni-corvinus.hu</t>
  </si>
  <si>
    <t>Bocskor, Ákos/HRD-1791-2023</t>
  </si>
  <si>
    <t>Bocskor, Akos/0000-0002-1118-0858</t>
  </si>
  <si>
    <t>Lendulet program of the Hungarian Academy of Sciences</t>
  </si>
  <si>
    <t>The author(s) disclosed receipt of the following financial support for the research, authorship, and/or publication of this article: The research was funded by the Lendulet program of the Hungarian Academy of Sciences (project name: Competition and Negative Networks: The Origin, Dynamics, and Harmful Consequences of Negative Relations).</t>
  </si>
  <si>
    <t>SAGE PUBLICATIONS INC</t>
  </si>
  <si>
    <t>THOUSAND OAKS</t>
  </si>
  <si>
    <t>2455 TELLER RD, THOUSAND OAKS, CA 91320 USA</t>
  </si>
  <si>
    <t>0044-118X</t>
  </si>
  <si>
    <t>1552-8499</t>
  </si>
  <si>
    <t>YOUTH SOC</t>
  </si>
  <si>
    <t>Youth Soc.</t>
  </si>
  <si>
    <t>SEP</t>
  </si>
  <si>
    <t>0044118X211012815</t>
  </si>
  <si>
    <t>10.1177/0044118X211012815</t>
  </si>
  <si>
    <t>MAY 2021</t>
  </si>
  <si>
    <t>Social Issues; Social Sciences, Interdisciplinary; Sociology</t>
  </si>
  <si>
    <t>Social Issues; Social Sciences - Other Topics; Sociology</t>
  </si>
  <si>
    <t>3V7TX</t>
  </si>
  <si>
    <t>Green Accepted, hybrid</t>
  </si>
  <si>
    <t>WOS:000649463300001</t>
  </si>
  <si>
    <t>Valentova, M</t>
  </si>
  <si>
    <t>Valentova, Marie</t>
  </si>
  <si>
    <t>Breaks in employment due to childcare in the Czech Republic before and after 1989</t>
  </si>
  <si>
    <t>WORK EMPLOYMENT AND SOCIETY</t>
  </si>
  <si>
    <t>childcare; employment interruptions; family policy</t>
  </si>
  <si>
    <t>EASTERN-EUROPE; GENDER; LABOR; OPPORTUNITIES; PREFERENCES; ATTITUDES; PATTERNS; WOMEN; WORK</t>
  </si>
  <si>
    <t>This article analyses how Czech mothers perceive the consequences for their careers of interruptions in their employment due to childcare and how their perceptions are affected by whether they had their children prior to or after the fall of the socialist regime. The analysis reveals that women's perceptions of interruptions in employment due to childcare have changed over time and depend on the institutional and legal context; in particular, the fall of the socialist regime had a significant impact on the perceptions of mothers. The analysis indicates that women who had children after 1989 exhibit more negative perceptions of how engaging in childcare influenced their careers compared to mothers who interrupted their careers due to childcare before the fall of the state socialist regime.</t>
  </si>
  <si>
    <t>CEPS INSTEAD, L-4364 Esch Sur Alzette, Luxembourg</t>
  </si>
  <si>
    <t>Valentova, M (corresponding author), CEPS INSTEAD, 3 Ave Fonte, L-4364 Esch Sur Alzette, Luxembourg.</t>
  </si>
  <si>
    <t>Marie.Valentova@ceps.lu</t>
  </si>
  <si>
    <t>Valentova, Marie/HRB-9802-2023</t>
  </si>
  <si>
    <t>Valentova, Marie/0000-0003-2190-9179</t>
  </si>
  <si>
    <t>0950-0170</t>
  </si>
  <si>
    <t>1469-8722</t>
  </si>
  <si>
    <t>WORK EMPLOY SOC</t>
  </si>
  <si>
    <t>Work Employ. Soc.</t>
  </si>
  <si>
    <t>APR</t>
  </si>
  <si>
    <t>10.1177/0950017011432916</t>
  </si>
  <si>
    <t>Economics; Industrial Relations &amp; Labor; Sociology</t>
  </si>
  <si>
    <t>Business &amp; Economics; Sociology</t>
  </si>
  <si>
    <t>932WI</t>
  </si>
  <si>
    <t>WOS:000303320800006</t>
  </si>
  <si>
    <t>Bühler, C</t>
  </si>
  <si>
    <t>Additional work, family agriculture, and the birth of a first or a second child in Russia at the beginning of the 1990s</t>
  </si>
  <si>
    <t>POPULATION RESEARCH AND POLICY REVIEW</t>
  </si>
  <si>
    <t>family agriculture; fertility; Russia; secondary employment; transition period</t>
  </si>
  <si>
    <t>FERTILITY DECLINE; INCOME-DISTRIBUTION; TRANSITION; MEMBERSHIP; POVERTY; EUROPE</t>
  </si>
  <si>
    <t>At the beginning of the transition period, many Russian households faced substantial economic hardships and uncertainties. An economic downturn had become one of the major factors responsible for the significant and rapid decline of Russian fertility. However, many households tried to cope with this situation by engaging in multiple income generating activities and the cultivation of food on private plots of land. The question therefore arises whether these activities had a positive impact on fertility decisions. This paper explores the association between additional employment or subsistence measures (second jobs, part-time self-employment, and part-time family agriculture) and the probability to have a first or a second child in Russia during 1990 and the spring of 1993. Data from 966 respondents from the Russian component of the survey Social Stratification in Eastern Europe after 1989: General Population Survey show that activities that generate an additional income were positively associated with the birth of a second child. This is especially the case if these activities produce half of a respondent's or her household's income. The birth of a second child was also positively associated with the fact that a household consumed food that was cultivated by the household itself. However, none of these activities was significantly connected with the birth of a first child.</t>
  </si>
  <si>
    <t>Max Planck Inst Demog Res, D-18057 Rostock, Germany</t>
  </si>
  <si>
    <t>Max Planck Society</t>
  </si>
  <si>
    <t>Max Planck Inst Demog Res, Konrad Zuse Str 1, D-18057 Rostock, Germany.</t>
  </si>
  <si>
    <t>buehler@demogr.mpg.de</t>
  </si>
  <si>
    <t>0167-5923</t>
  </si>
  <si>
    <t>1573-7829</t>
  </si>
  <si>
    <t>POPUL RES POLICY REV</t>
  </si>
  <si>
    <t>Popul. Res. Policy Rev.</t>
  </si>
  <si>
    <t>JUN</t>
  </si>
  <si>
    <t>10.1023/B:POPU.0000034100.51781.d3</t>
  </si>
  <si>
    <t>Demography</t>
  </si>
  <si>
    <t>835HK</t>
  </si>
  <si>
    <t>WOS:000222473100004</t>
  </si>
  <si>
    <t>Abubakar, A; Dimitrova, R</t>
  </si>
  <si>
    <t>Abubakar, Amina; Dimitrova, Radosveta</t>
  </si>
  <si>
    <t>Social connectedness, life satisfaction and school engagement: moderating role of ethnic minority status on resilience processes of Roma youth</t>
  </si>
  <si>
    <t>EUROPEAN JOURNAL OF DEVELOPMENTAL PSYCHOLOGY</t>
  </si>
  <si>
    <t>Connectedness; resilience; school engagement; Roma; Bulgaria</t>
  </si>
  <si>
    <t>EASTERN-EUROPE; MENTAL-HEALTH; SELF-ESTEEM; ADOLESCENTS; IDENTITY; IDENTIFICATION; CONSTRUCTION; FRAMEWORKS; CHILDREN; BULGARIA</t>
  </si>
  <si>
    <t>We examined the influence of connectedness on school engagement and life satisfaction among Roma (n=121) and Bulgarian (n=143) mainstream adolescents (mean age 15.89, SD=1.18). A set of measures on family, peer, school and neighbourhood connectedness were administered alongside life satisfaction and school engagement scales. Multigroup path analysis indicated that while the relationship between connectedness, life satisfaction and school engagement was largely the same across groups, the strength of such relationship differed among groups. A closer inspection of the model indicated that when it comes to school engagement, there was a salient difference in the role of different forms of connectedness between Roma and mainstream adolescents. For Roma adolescents, familial connectedness was especially salient for school engagement. The practical and theoretical implications of our findings for strengths and adaptive processes among Roma adolescents in Bulgaria are discussed.</t>
  </si>
  <si>
    <t>[Abubakar, Amina] Univ Lancaster, Dept Psychol, Lancaster LA1 4YF, England; [Dimitrova, Radosveta] Stockholm Univ, Dept Psychol, Stockholm, Sweden</t>
  </si>
  <si>
    <t>Lancaster University; Stockholm University</t>
  </si>
  <si>
    <t>Abubakar, A (corresponding author), Univ Lancaster, Dept Psychol, Lancaster LA1 4YF, England.</t>
  </si>
  <si>
    <t>A.A.Abubakar@lancaster.ac.uk</t>
  </si>
  <si>
    <t>Dimitrova, Radosveta/0000-0003-3773-8482</t>
  </si>
  <si>
    <t>COFAS Forte Marie Curie Grant [2013-2669]; Marie Curie Individual European Fellowships [PIEF-GA-2013-629874]</t>
  </si>
  <si>
    <t>COFAS Forte Marie Curie Grant(Swedish Research Council for Health Working Life &amp; Welfare (Forte)); Marie Curie Individual European Fellowships(Marie Curie ActionsEuropean Union (EU))</t>
  </si>
  <si>
    <t>This work was supported by the COFAS Forte Marie Curie Grant [Forte-projekt 2013-2669] to the second author while the first author is supported by a Marie Curie Individual European Fellowships [grant number PIEF-GA-2013-629874].</t>
  </si>
  <si>
    <t>1740-5629</t>
  </si>
  <si>
    <t>1740-5610</t>
  </si>
  <si>
    <t>EUR J DEV PSYCHOL</t>
  </si>
  <si>
    <t>Eur. J. Dev. Psychol.</t>
  </si>
  <si>
    <t>MAY</t>
  </si>
  <si>
    <t>10.1080/17405629.2016.1161507</t>
  </si>
  <si>
    <t>Psychology, Developmental</t>
  </si>
  <si>
    <t>DQ8BN</t>
  </si>
  <si>
    <t>Green Published, hybrid</t>
  </si>
  <si>
    <t>WOS:000379434200006</t>
  </si>
  <si>
    <t>Quaranta, M; Sani, GMD</t>
  </si>
  <si>
    <t>Quaranta, Mario; Sani, Giulia M. Dotti</t>
  </si>
  <si>
    <t>The Relationship Between the Civic Engagement of Parents and Children: A Cross-National Analysis of 18 European Countries</t>
  </si>
  <si>
    <t>NONPROFIT AND VOLUNTARY SECTOR QUARTERLY</t>
  </si>
  <si>
    <t>civic involvement; parents-children similarity; Western-Eastern Europe; Bayesian multilevel models; EU-SILC</t>
  </si>
  <si>
    <t>POLITICAL-SOCIALIZATION; INTERGENERATIONAL TRANSMISSION; UNITED-STATES; PARTICIPATION; MEDIA; VOLUNTEERISM; INVOLVEMENT; PERSPECTIVE; GENERATION; PATHWAYS</t>
  </si>
  <si>
    <t>Although previous research has suggested the existence of a positive association between the political activities of parents and children, little is known about other forms of civic engagement. In particular, the literature lacks an international comparative study on the intergenerational transmission of civic involvement. Using Bayesian multilevel models on data from the European Union Statistics on Income and Living Conditions (EU-SILC) 2006 special module on social participation, this article tests hypotheses on the patterns of civic engagement of parents and children in 18 European countries with different political legacies. Our results show a positive association between the participation in associational activities of parents and children in all the considered countries, above and beyond individual and contextual characteristics. In particular, we do not find an evident East-West gap in the socialization process, suggesting that the Communist past of Eastern and Central European countries has little influence on what can be considered a basic mechanism of civic learning.</t>
  </si>
  <si>
    <t>[Quaranta, Mario] LUISS Guido Carli, Rome, Italy; [Sani, Giulia M. Dotti] Coll Carlo Alberto, Turin, Italy</t>
  </si>
  <si>
    <t>Luiss Guido Carli University; Collegio Carlo Alberto</t>
  </si>
  <si>
    <t>Quaranta, M (corresponding author), LUISS Guido Carli, Dept Polit Sci, Via Villa Emiliani 14, I-00135 Rome, Italy.</t>
  </si>
  <si>
    <t>mquaranta@luiss.it</t>
  </si>
  <si>
    <t>Dotti-Sani, Giulia Maria/HNS-2282-2023</t>
  </si>
  <si>
    <t>0899-7640</t>
  </si>
  <si>
    <t>1552-7395</t>
  </si>
  <si>
    <t>NONPROF VOLUNT SEC Q</t>
  </si>
  <si>
    <t>Nonprofit Volunt. Sect. Q.</t>
  </si>
  <si>
    <t>10.1177/0899764016628677</t>
  </si>
  <si>
    <t>Social Issues</t>
  </si>
  <si>
    <t>EG2EO</t>
  </si>
  <si>
    <t>Green Submitted</t>
  </si>
  <si>
    <t>WOS:000390856100002</t>
  </si>
  <si>
    <t>Vardagli, ET</t>
  </si>
  <si>
    <t>Vardagli, E. Tutku</t>
  </si>
  <si>
    <t>Humanitarian Organizations in the 'Greater Near East': A Shield Against the Soviet Russia</t>
  </si>
  <si>
    <t>INTERNATIONAL HISTORY REVIEW</t>
  </si>
  <si>
    <t>Near East; Soviet Russia; Herbert Hoover; humanitarian organizations; relief; famine</t>
  </si>
  <si>
    <t>RELIEF; MOVEMENT; CHILDREN; HOOVER; FAMINE; EUROPE; SYRIA; FUND; SAVE</t>
  </si>
  <si>
    <t>The contested political geography of the Near East can be best illustrated as a relief and reconstruction land in the interwar period. Desperate situation of the refugees and the war-stricken people in the aftermath of the World War I (WWI) alerted the humanitarian organizations in the West. They initiated various international assistance programs and reinforced modern humanitarianism. This study probes into the post-war humanitarian organizations and their political trajectories. It is suggested that these state-sponsored agencies played a strategic role in the socio-economic colonization of the 'Greater Near East' stretching from the unstable Eastern Europe to the Soviet dominated Caucasus. This area is defined by the clashes between the liberal West and the Soviet Russia in the post war period. The underlying idea is that modern humanitarian organizations developed on the fault lines of the Eastern Question. As the gravity centre of this question shifted from the Ottoman Empire to the Soviet Russia in the post-WWI period, the Western liberals changed their humanitarian strategies to respond to this new challenge. The colonial engagements of the humanitarian organizations on the ex-Ottoman territories have already been revealed, however their operations on the Soviet influence area requires further examination for a world systemic analysis.</t>
  </si>
  <si>
    <t>[Vardagli, E. Tutku] Istanbul Aydin Univ, Foreign Trade Dept, Florya Kampusu,Besyol M Inonu C 38, Kucukcekmece Istanbul, Turkiye</t>
  </si>
  <si>
    <t>Istanbul Aydin University</t>
  </si>
  <si>
    <t>Vardagli, ET (corresponding author), Istanbul Aydin Univ, Foreign Trade Dept, Florya Kampusu,Besyol M Inonu C 38, Kucukcekmece Istanbul, Turkiye.</t>
  </si>
  <si>
    <t>etutkuvardagli@aydin.edu.tr</t>
  </si>
  <si>
    <t>0707-5332</t>
  </si>
  <si>
    <t>1949-6540</t>
  </si>
  <si>
    <t>INT HIST REV</t>
  </si>
  <si>
    <t>Int. Hist. Rev.</t>
  </si>
  <si>
    <t>JUL 4</t>
  </si>
  <si>
    <t>10.1080/07075332.2023.2184846</t>
  </si>
  <si>
    <t>FEB 2023</t>
  </si>
  <si>
    <t>History</t>
  </si>
  <si>
    <t>Arts &amp; Humanities Citation Index (A&amp;HCI)</t>
  </si>
  <si>
    <t>M9CO4</t>
  </si>
  <si>
    <t>WOS:000946370800001</t>
  </si>
  <si>
    <t>Darmody, M; Smyth, E</t>
  </si>
  <si>
    <t>Darmody, Merike; Smyth, Emer</t>
  </si>
  <si>
    <t>Out-of-School Social Activities among Immigrant-Origin Children Living in Ireland</t>
  </si>
  <si>
    <t>ECONOMIC AND SOCIAL REVIEW</t>
  </si>
  <si>
    <t>PARTICIPATION; PATTERNS; LEISURE</t>
  </si>
  <si>
    <t>In recent years, the children of immigrants have become an integral part of the Irish national tapestry. This article sheds light on their social engagement outside the formal education system by exploring sports and cultural participation among the children of immigrants. Participating in sport, fitness and cultural pursuits provides children and young people with opportunities for enjoyment and social interaction and may ultimately strengthen community cohesion. In addition, cultural participation outside school has been found to enhance engagement and academic progress within school. The findings show that, at nine years of age, immigrant-origin children are less likely to take part in organised sports or structured cultural activities (such as music or dance classes) than their Irish peers. The participation gap is greater for those from non-English-speaking backgrounds and those whose families are from Eastern Europe, Africa or Asia. The gap between immigrant and Irish children's leisure participation reduces over time, although involvement at nine has a notable influence on participation at 13 and involvement among Asian young people remains lower than among other groups. Lower self-reported popularity levels among immigrant-origin 13-year-olds are largely explained by lower levels of involvement in organised sports. The findings therefore have implications for ensuring the inclusion of immigrant children in out-of-school activities and for their integration more generally.</t>
  </si>
  <si>
    <t>[Darmody, Merike; Smyth, Emer] Econ &amp; Social Res Inst, Dublin, Ireland; [Darmody, Merike; Smyth, Emer] Trinity Coll Dublin, Dublin, Ireland</t>
  </si>
  <si>
    <t>Economic &amp; Social Research Institute (ESRI); Trinity College Dublin</t>
  </si>
  <si>
    <t>Darmody, M (corresponding author), Econ &amp; Social Res Inst, Dublin, Ireland.;Darmody, M (corresponding author), Trinity Coll Dublin, Dublin, Ireland.</t>
  </si>
  <si>
    <t>Merike.Darmody@esri.ie</t>
  </si>
  <si>
    <t>Smyth, Emer/AAE-6450-2019</t>
  </si>
  <si>
    <t>Government of Ireland through the Department of Children and Youth Affairs (DCYA); Central Statistics Office (CSO); Department of Employment Affairs and Social Protection (DEASP)</t>
  </si>
  <si>
    <t>The Growing Up in Ireland study has been funded by the Government of Ireland through the Department of Children and Youth Affairs (DCYA) in association with the Central Statistics Office (CSO) and the Department of Employment Affairs and Social Protection (DEASP). The data have been collected in accordance with the Statistics Act, 1993. The views expressed in this paper are those of the authors and may not reflect the views of the DCYA, CSO and DEASP.</t>
  </si>
  <si>
    <t>ECONOMIC &amp; SOCIAL STUDIES</t>
  </si>
  <si>
    <t>DUBLIN 2</t>
  </si>
  <si>
    <t>C/O ESRI, WHITAKER SQ, SIR JOHN ROGERSON'S QUAY, DUBLIN 2, 00000, IRELAND</t>
  </si>
  <si>
    <t>0012-9984</t>
  </si>
  <si>
    <t>ECON SOC REV</t>
  </si>
  <si>
    <t>Econ. Soc. Rev.</t>
  </si>
  <si>
    <t>WIN</t>
  </si>
  <si>
    <t>Economics; Sociology</t>
  </si>
  <si>
    <t>FQ0CH</t>
  </si>
  <si>
    <t>WOS:000418017000004</t>
  </si>
  <si>
    <t>Potârca, G; Mills, M; Lesnard, L</t>
  </si>
  <si>
    <t>Potarca, Gina; Mills, Melinda; Lesnard, Laurent</t>
  </si>
  <si>
    <t>Family Formation Trajectories in Romania, the Russian Federation and France: Towards the Second Demographic Transition?</t>
  </si>
  <si>
    <t>EUROPEAN JOURNAL OF POPULATION-REVUE EUROPEENNE DE DEMOGRAPHIE</t>
  </si>
  <si>
    <t>Partnerships and fertility trajectories; Young adulthood; Sequence analysis; Cross-national comparison</t>
  </si>
  <si>
    <t>OPTIMAL MATCHING METHODS; SEQUENCE-ANALYSIS; CHANGING FAMILY; UNION FORMATION; EASTERN-EUROPE; WESTERN-EUROPE; FERTILITY; LIFE; PARTNERSHIP; SOCIOLOGY</t>
  </si>
  <si>
    <t>This study examines family formation trajectories as a manifestation of the second demographic transition (SDT) in three countries, comparing and contrasting two post-socialist countries (Romania and the Russian Federation) with France as benchmark country advanced in the SDT. By examining combined partnership and fertility sequences and transcending the mainly descriptive nature of trajectory-based studies, the current study expands our knowledge by including key explanatory factors, such as cohort, country, and educational level. Pooled data from the Gender and Generations Survey (N = 30,197) is used to engage in sequence, optimal matching (OM), cluster and multinomial logistic regression analysis. Post-Communist cohorts are significantly more likely to engage in long-term cohabitation, childbearing within cohabitation or lone parenthood. Educational level operates differently across countries, with the highly educated in Romania and the Russian Federation less likely to follow certain de-standardized paths. Non-marital cohabitation with children is associated with lower education in all countries. Strong differences emerge between the shape and stages of the SDT in Romania and Russia, with Russians having a higher probability to experience childbearing within cohabitation, opposed to Romanians who follow childless marriage patterns or adopt postponement and singlehood. The three countries differ in their advancement in the SDT and factors shaping partnering and childbearing choices. We conclude that although the SDT remains a useful construct, it needs to be supplemented with more nuanced contextual accounts of socio-economic conditions.</t>
  </si>
  <si>
    <t>[Potarca, Gina; Mills, Melinda] Univ Groningen, Dept Sociol ICS, NL-9712 TG Groningen, Netherlands; [Lesnard, Laurent] Sci Po, Ctr Donnees Sociopolit, F-75007 Paris, France</t>
  </si>
  <si>
    <t>University of Groningen; Institut d'Etudes Politiques Paris (Sciences Po)</t>
  </si>
  <si>
    <t>Potârca, G (corresponding author), Univ Groningen, Dept Sociol ICS, Grote Rozenstr 31, NL-9712 TG Groningen, Netherlands.</t>
  </si>
  <si>
    <t>g.f.potarca@rug.nl; m.c.mills@rug.nl; laurent.lesnard@sciences-po.fr</t>
  </si>
  <si>
    <t>Mills, Melinda/A-5056-2013</t>
  </si>
  <si>
    <t>Lesnard, Laurent/0000-0002-6427-9464</t>
  </si>
  <si>
    <t>0168-6577</t>
  </si>
  <si>
    <t>1572-9885</t>
  </si>
  <si>
    <t>EUR J POPUL</t>
  </si>
  <si>
    <t>Eur. J. Popul.</t>
  </si>
  <si>
    <t>FEB</t>
  </si>
  <si>
    <t>10.1007/s10680-012-9279-9</t>
  </si>
  <si>
    <t>094NJ</t>
  </si>
  <si>
    <t>WOS:000315270700003</t>
  </si>
  <si>
    <t>The role of plurilingual parenting in parental engagement of immigrant families</t>
  </si>
  <si>
    <t>JOURNAL OF MULTILINGUAL AND MULTICULTURAL DEVELOPMENT</t>
  </si>
  <si>
    <t>Article; Early Access</t>
  </si>
  <si>
    <t>Plurilingualism; parental engagement; parenting; immigration</t>
  </si>
  <si>
    <t>EASTERN-EUROPEAN IMMIGRANTS; LANGUAGE POLICY; CHILDREN; TRANSNATIONALISM; MULTILINGUALISM; BILINGUALISM; INVOLVEMENT; DIVERSITY; CONTEXTS; ENGLISH</t>
  </si>
  <si>
    <t>Due to the increased mobility and linguistic and cultural diversity internationally, there has been a renewed interest in the linguistic practices of immigrant families. Earlier scholarship focused on the difference between parenting in monolingual contexts and bilingual parenting conceptualised as management of more than one language in a family. To better understand the complexity of language practices in immigrant families, this article develops a new concept of plurilingual parenting. This analysis is based on empirical data from Canada and uses plurilingualism as a theoretical framework. I found that immigrant parents adopt plurilingual parenting, which is characterised by the following features: (1) parental beliefs in the dynamic and fluid nature of language practices; (2) family language policies that are flexible and allow for partial proficiency in languages in familial linguistic repertoires; and (3) interconnectedness of language and culture. Implications include the possibility to use the concept of plurilingual parenting in the scholarship related to family language policy and identity negotiation in immigrant families. Educators working with immigrant students will benefit from the familiarity with the concept of plurilingual parenting by aligning their expectations with parental practices and appreciating students' funds of knowledge.</t>
  </si>
  <si>
    <t>[Antony-Newman, Max] Sheffield Hallam Univ, Dept Educ Childhood &amp; Inclus, Inst Educ, Sheffield, S Yorkshire, England</t>
  </si>
  <si>
    <t>Sheffield Hallam University</t>
  </si>
  <si>
    <t>Antony-Newman, M (corresponding author), Sheffield Hallam Univ, Inst Educ, Dept Educ Childhood &amp; Inclus, Educ Studies, Howard St, Sheffield S1 1WB, S Yorkshire, England.</t>
  </si>
  <si>
    <t>M.Antony-Newman@shu.ac.uk</t>
  </si>
  <si>
    <t>Government of Ontario</t>
  </si>
  <si>
    <t>This work was supported by Government of Ontario.</t>
  </si>
  <si>
    <t>0143-4632</t>
  </si>
  <si>
    <t>1747-7557</t>
  </si>
  <si>
    <t>J MULTILING MULTICUL</t>
  </si>
  <si>
    <t>J. Multiling. Multicult. Develop.</t>
  </si>
  <si>
    <t>2022 JUL 8</t>
  </si>
  <si>
    <t>10.1080/01434632.2022.2097686</t>
  </si>
  <si>
    <t>JUL 2022</t>
  </si>
  <si>
    <t>Linguistics; Language &amp; Linguistics</t>
  </si>
  <si>
    <t>Social Science Citation Index (SSCI); Arts &amp; Humanities Citation Index (A&amp;HCI)</t>
  </si>
  <si>
    <t>Linguistics</t>
  </si>
  <si>
    <t>2S4GE</t>
  </si>
  <si>
    <t>hybrid, Green Accepted</t>
  </si>
  <si>
    <t>WOS:000821751100001</t>
  </si>
  <si>
    <t>Rudovic, O; Lee, J; Mascarell-Maricic, L; Schuller, BW; Picard, RW</t>
  </si>
  <si>
    <t>Rudovic, Ognjen (Oggi); Lee, Jaeryoung; Mascarell-Maricic, Lea; Schuller, Bjoern W.; Picard, Rosalind W.</t>
  </si>
  <si>
    <t>Measuring Engagement in Robot-Assisted Autism Therapy: A Cross-Cultural Study</t>
  </si>
  <si>
    <t>FRONTIERS IN ROBOTICS AND AI</t>
  </si>
  <si>
    <t>autism; engagement; social robots; affective computing; human-robot interaction</t>
  </si>
  <si>
    <t>SPECTRUM DISORDERS; AFFECT RECOGNITION; BASIC EMOTIONS; YOUNG-CHILDREN; LONG-TERM; MOTOR; PLAY; COORDINATION; INDIVIDUALS; AROUSAL</t>
  </si>
  <si>
    <t>During occupational therapy for children with autism, it is often necessary to elicit and maintain engagement for the children to benefit from the session. Recently, social robots have been used for this; however, existing robots lack the ability to autonomously recognize the children's level of engagement, which is necessary when choosing an optimal interaction strategy. Progress in automated engagement reading has been impeded in part due to a lack of studies on child-robot engagement in autism therapy. While it is well known that there are large individual differences in autism, little is known about how these vary across cultures. To this end, we analyzed the engagement of children (age 3-13) from two different cultural backgrounds: Asia (Japan, n = 17) and Eastern Europe (Serbia, n = 19). The children participated in a 25 min therapy session during which we studied the relationship between the children's behavioral engagement (task-driven) and different facets of affective engagement (valence and arousal). Although our results indicate that there are statistically significant differences in engagement displays in the two groups, it is difficult to make any causal claims about these differences due to the large variation in age and behavioral severity of the children in the study. However, our exploratory analysis reveals important associations between target engagement and perceived levels of valence and arousal, indicating that these can be used as a proxy for the children's engagement during the therapy. We provide suggestions on how this can be leveraged to optimize social robots for autism therapy, while taking into account cultural differences.</t>
  </si>
  <si>
    <t>[Rudovic, Ognjen (Oggi); Picard, Rosalind W.] MIT, Media Lab, Cambridge, MA 02139 USA; [Lee, Jaeryoung] Chubu Univ, Dept Robot Sci &amp; Technol, Kasugai, Aichi, Japan; [Mascarell-Maricic, Lea] Charite, Je Klin Psychiat &amp; Psychotherapy, Lab 10, Berlin, Germany; [Schuller, Bjoern W.] Univ Passau, Chair Complex &amp; Intelligent Syst, Passau, Germany; [Schuller, Bjoern W.] Imperial Coll London, Dept Comp, London, England</t>
  </si>
  <si>
    <t>Massachusetts Institute of Technology (MIT); Chubu University; Free University of Berlin; Humboldt University of Berlin; Charite Universitatsmedizin Berlin; University of Passau; Imperial College London</t>
  </si>
  <si>
    <t>Rudovic, O (corresponding author), MIT, Media Lab, Cambridge, MA 02139 USA.</t>
  </si>
  <si>
    <t>orudovic@mit.edu</t>
  </si>
  <si>
    <t>Lee, Jaeryoung/C-6617-2012; Schuller, Björn Wolfgang/D-3241-2011</t>
  </si>
  <si>
    <t>Schuller, Björn Wolfgang/0000-0002-6478-8699; Mascarell Maricic, Lea/0000-0001-9283-1941</t>
  </si>
  <si>
    <t>MEXT [16763279]; Chubu University [27IS04I]; EU HORIZON [701236]; BS (DE-ENIGMA) [688835]; Grants-in-Aid for Scientific Research [16K16106] Funding Source: KAKEN</t>
  </si>
  <si>
    <t>MEXT(Ministry of Education, Culture, Sports, Science and Technology, Japan (MEXT)); Chubu University; EU HORIZON; BS (DE-ENIGMA); Grants-in-Aid for Scientific Research(Ministry of Education, Culture, Sports, Science and Technology, Japan (MEXT)Japan Society for the Promotion of ScienceGrants-in-Aid for Scientific Research (KAKENHI))</t>
  </si>
  <si>
    <t>This work was supported by MEXT Grant-in-Aid for Young Scientists B grant no. 16763279 and Chubu University Grant I grant no. 27IS04I (Japan). The work of OR was funded by EU HORIZON 2020 under grant agreement no. 701236 (ENGAGEME)-Marie Sklodowska-Curie Individual Fellowship, and the work of BS under grant agreement no. 688835 (DE-ENIGMA). We thank the Serbian Autism Society (Ms. V. Petrovic and Ms. S. Petrovic), the occupational therapists: Ms. S. Babovic, Ms. N. Selic, Ms. Y. Takeuchi, Ms. K. Hara and Prof. M. Kojima, and Prof. M. Pejovic, MD (Mental Health Institute -MHI, Belgrade), for their help and discussions over the course of this study. We also thank Prof. G. Obinata, Prof. M. Pantic, and Dr. J. Shen for their support and feedback in the early stage of this study. Our special thanks go to all the children and their parents who participated in this study-without them, this research would not be possible.</t>
  </si>
  <si>
    <t>FRONTIERS MEDIA SA</t>
  </si>
  <si>
    <t>LAUSANNE</t>
  </si>
  <si>
    <t>AVENUE DU TRIBUNAL FEDERAL 34, LAUSANNE, CH-1015, SWITZERLAND</t>
  </si>
  <si>
    <t>2296-9144</t>
  </si>
  <si>
    <t>FRONT ROBOT AI</t>
  </si>
  <si>
    <t>Front. Robot. AI</t>
  </si>
  <si>
    <t>JUL 27</t>
  </si>
  <si>
    <t>10.3389/frobt.2017.00036</t>
  </si>
  <si>
    <t>Robotics</t>
  </si>
  <si>
    <t>FB8GW</t>
  </si>
  <si>
    <t>gold, Green Published</t>
  </si>
  <si>
    <t>WOS:000406378100001</t>
  </si>
  <si>
    <t>Valcke, B; Dierckx, K; Desouter, L; Van Dongen, S; Van Hal, G; Van Hiel, A</t>
  </si>
  <si>
    <t>Valcke, Barbara; Dierckx, Kim; Desouter, Laura; Van Dongen, Stefan; Van Hal, Guido; Van Hiel, Alain</t>
  </si>
  <si>
    <t>The contribution of teacher, parental and peer support in self-reported school and general well-being among ethnic-cultural minority and majority youth</t>
  </si>
  <si>
    <t>FRONTIERS IN PSYCHOLOGY</t>
  </si>
  <si>
    <t>teacher support; parental support; peer support; school well-being; general well-being; ethnic diversity</t>
  </si>
  <si>
    <t>PERCEIVED SOCIAL SUPPORT; CHILD RELATIONSHIPS; MULTILEVEL ANALYSIS; STUDENT-TEACHER; ENGAGEMENT; ADOLESCENTS; CONSEQUENCES; ACHIEVEMENT; PERCEPTIONS; MIDDLE</t>
  </si>
  <si>
    <t>Social support has been shown to be a crucial element in the well-being of children and adolescents. The present research article investigated how various sources of social support (i.e., parental support, teacher support and peer support) are related to school well-being and general well-being,. A survey was administered to N = 12,215 primary school pupils, pertaining to three ethnic-cultural groups, i.e., the national majority group, the Eastern European minority group and the Middle Eastern minority group. The results showed that perceived teacher support was most strongly and positively related to school well-being, although peer support was also an important determinant of school well-being. All three sources of perceived support were positively related to general well-being. Furthermore, and contrary to previous research, no significant differences were found between both minority groups and the national majority in terms of perceived teacher support. Conversely, both minority groups reported lower perceived parental and peer support. It was further shown that minority status moderated the relationship between the various sources of support and school well-being, although it should be articulated that these effects sizes were fairly small. School diversity, finally, did not yield any relevant effects. Similarities and differences with the existing literature on school well-being are delineated, and potential explanations for these divergences are discussed.</t>
  </si>
  <si>
    <t>[Valcke, Barbara; Dierckx, Kim; Desouter, Laura; Van Hiel, Alain] Univ Ghent, Fac Psychol &amp; Educ Sci, Dept Dev Personal &amp; Social Psychol, Ghent, Belgium; [Van Dongen, Stefan] Antwerp Univ, Dept Biol, Evolutionary Ecol Grp, Antwerp, Belgium; [Van Hal, Guido] Univ Antwerp, Fac Med &amp; Hlth Sci, Social Epidemiol &amp; Hlth Policy, Antwerp, Belgium</t>
  </si>
  <si>
    <t>Ghent University; University of Antwerp; University of Antwerp</t>
  </si>
  <si>
    <t>Valcke, B (corresponding author), Univ Ghent, Fac Psychol &amp; Educ Sci, Dept Dev Personal &amp; Social Psychol, Ghent, Belgium.</t>
  </si>
  <si>
    <t>barbara.valcke@ugent.be</t>
  </si>
  <si>
    <t>Van Hiel, Alain/AFN-4916-2022; Van Hal, Guido F/B-5948-2017</t>
  </si>
  <si>
    <t>Van Hal, Guido F/0000-0002-4611-4076; Dierckx, Kim/0000-0001-6589-9393</t>
  </si>
  <si>
    <t>Special Research Fund of Ghent University; [BOF16/GOA/007]</t>
  </si>
  <si>
    <t>Special Research Fund of Ghent University(Ghent University);</t>
  </si>
  <si>
    <t>This work was supported by the Special Research Fund of Ghent University (grant no. BOF16/GOA/007).</t>
  </si>
  <si>
    <t>1664-1078</t>
  </si>
  <si>
    <t>FRONT PSYCHOL</t>
  </si>
  <si>
    <t>Front. Psychol.</t>
  </si>
  <si>
    <t>DEC 16</t>
  </si>
  <si>
    <t>10.3389/fpsyg.2022.1051143</t>
  </si>
  <si>
    <t>7L1QZ</t>
  </si>
  <si>
    <t>WOS:000905750100001</t>
  </si>
  <si>
    <t>Lupu, V; Todirita, IR</t>
  </si>
  <si>
    <t>Lupu, Viorel; Todirita, Izabela Ramona</t>
  </si>
  <si>
    <t>Updates of the Prevalence of Problem Gambling in Romanian Teenagers</t>
  </si>
  <si>
    <t>JOURNAL OF GAMBLING STUDIES</t>
  </si>
  <si>
    <t>Prevalence; Problem gambling; Pathological gambling; Romanian; Children; Adolescents; Teenagers</t>
  </si>
  <si>
    <t>The aim of this study was to find out what is the prevalence of pathological in Romanian teenagers. We questioned one thousand thirty-two teenagers in Cluj-Napoca and Harghita counties. Participants completed a questionnaire with 40 items including gamblers anonymous twenty questions. The sample included teenagers aged 11-19 years; 65.57% were male and 34.43% were female. The subjects were divided into three groups: non-gambling/recreational gambling or occasional gambling (0-1 positive answers -Level 1)-753 subjects (72.96%) [316 females and 437 males]; problem gambling (2-6 points-Level 2)-243 subjects (23.54%) [43 females and 200 males]; pathological gambling (above 7 points-Level 3)-36 subjects (3.48%) [3 females and 33 males]. The mean age of pathological gamblers was 16.48 years. Gender differences were as expected, males engaging in pathological gambling (91.66% from pathological gamblers) more than females did (8.33% from pathological gamblers). Data revealed that the most encountered games practiced weekly were sport bets and slot machines in the case of 36.11% of the pathological gamblers; lotto, internet casino and pool bets each with 25%, followed by roulette and black-jack with 22.22%.From those who reported practicing gambling at a pathological level 66.66% engaged in alcohol consumption, 13.88% illicit drug use and 19.44% licit drugs. Just 16.66% smoke cigarettes. Data revealed higher rates of prevalence in Romanian teenagers than in other Central and Eastern European countries. A prevalence study at a national level should be designed.</t>
  </si>
  <si>
    <t>[Lupu, Viorel] Iuliu Hatieganu Univ Med &amp; Pharm, Fac Med, Dept Psychiat, Cluj Napoca, Cluj County, Romania; [Todirita, Izabela Ramona] Univ Babes Bolyai, Fac Psychol &amp; Educ Sci, Dept Psychol, Cluj Napoca 400560, Cluj County, Romania</t>
  </si>
  <si>
    <t>Iuliu Hatieganu University of Medicine &amp; Pharmacy; Babes Bolyai University from Cluj</t>
  </si>
  <si>
    <t>Todirita, IR (corresponding author), Poet Andrei Muresanu St 13,Apt 2, Cluj Napoca 400071, Cluj County, Romania.</t>
  </si>
  <si>
    <t>violupu@yahoo.com</t>
  </si>
  <si>
    <t>Lupu, Viorel/GXZ-8130-2022; Lupu, Viorel/E-8641-2015</t>
  </si>
  <si>
    <t>1050-5350</t>
  </si>
  <si>
    <t>J GAMBL STUD</t>
  </si>
  <si>
    <t>J. Gamb. Stud.</t>
  </si>
  <si>
    <t>MAR</t>
  </si>
  <si>
    <t>10.1007/s10899-012-9296-y</t>
  </si>
  <si>
    <t>Substance Abuse; Psychology, Multidisciplinary</t>
  </si>
  <si>
    <t>Substance Abuse; Psychology</t>
  </si>
  <si>
    <t>099LE</t>
  </si>
  <si>
    <t>WOS:000315621900003</t>
  </si>
  <si>
    <t>Fleer, M</t>
  </si>
  <si>
    <t>Fleer, Marilyn</t>
  </si>
  <si>
    <t>Digital animation: New conditions for children's development in play-based setting</t>
  </si>
  <si>
    <t>BRITISH JOURNAL OF EDUCATIONAL TECHNOLOGY</t>
  </si>
  <si>
    <t>EARLY-CHILDHOOD; PRESCHOOL CLASSROOM; TECHNOLOGIES; MOTIVES; DEMANDS</t>
  </si>
  <si>
    <t>There is increasing recognition of digital childhoods [Danby, S., Fleer, M., Davidson, C., &amp; Hatzigianni, M. (Eds.). (2018). Digital childhood. Amsterdam: Springer] and a corresponding body of research into young child's engagement with digital devices across a broad range of contexts [Marsh, J. A., Plowman, L., Yamada-Rice, D., Bishop, J., &amp; Scott, F. (2016). Digital play: a new classification. Early Years, 36, 242-253. doi:10.1080/09575146.20161167675]. What is missing from the literature is an understanding of if and how these devices, when used with animation apps in play-based programs, change pre-school practices and the developmental conditions of children's play. In drawing upon Vygotsky's [(). Play and its role in the mental development of the child. Voprosy Psikhologii, 12, 62-76] conception of play as the leading motive of pre-school-aged children, the naturalistic study reported in this paper seeks to address this gap. Video observations of children (3.3-5.8 years) and teachers digitally engaged across five sites during free-play time (413.8 h of video observations) were studied using a cultural-historical conception of play [Vygotsky, L. S. (2005). Appendix: from the notes of L.S Vygotsky for lectures on the psychology of preschool children. Journal of Russian and East European Psychology, 43, 90-97]. The findings show that digital animation in a free-play program where role-play is featured can enrich the play opportunities of children which in turn promote play complexity and increase social and cognitive demands on children, which together can be theorized as a positive force for children's development. These developmental conditions emerged as a profile of five interrelated key digital practices and psychological characteristics, adding to our understandings of digital play.</t>
  </si>
  <si>
    <t>[Fleer, Marilyn] Monash Univ, Early Childhood Educ &amp; Dev, Clayton, Vic, Australia; [Fleer, Marilyn] Monash Univ, Child &amp; Community Dev, Clayton, Vic, Australia; [Fleer, Marilyn] Univ Oxford, Dept Educ, Oxford, England; [Fleer, Marilyn] Int Soc Cultural Hist Act Res ISCAR, Oxford, England</t>
  </si>
  <si>
    <t>Monash University; Monash University; University of Oxford</t>
  </si>
  <si>
    <t>Fleer, M (corresponding author), Monash Univ, Fac Educ, POB 527, Frankston, Vic 3199, Australia.</t>
  </si>
  <si>
    <t>marilyn.fleer@monash.edu</t>
  </si>
  <si>
    <t>Fleer, Marilyn/0000-0002-1224-5510</t>
  </si>
  <si>
    <t>Australian Research Council Discovery scheme</t>
  </si>
  <si>
    <t>Australian Research Council Discovery scheme(Australian Research Council)</t>
  </si>
  <si>
    <t>Funds from the Australian Research Council Discovery scheme supported the research. Sue March and Shukla Sikder led the research assistants in different sites.</t>
  </si>
  <si>
    <t>WILEY</t>
  </si>
  <si>
    <t>HOBOKEN</t>
  </si>
  <si>
    <t>111 RIVER ST, HOBOKEN 07030-5774, NJ USA</t>
  </si>
  <si>
    <t>0007-1013</t>
  </si>
  <si>
    <t>1467-8535</t>
  </si>
  <si>
    <t>BRIT J EDUC TECHNOL</t>
  </si>
  <si>
    <t>Br. J. Educ. Technol.</t>
  </si>
  <si>
    <t>10.1111/bjet.12637</t>
  </si>
  <si>
    <t>GT1JH</t>
  </si>
  <si>
    <t>WOS:000444224900012</t>
  </si>
  <si>
    <t>Bachand, D</t>
  </si>
  <si>
    <t>Bachand, Denis</t>
  </si>
  <si>
    <t>Cultural Encounters in Quebec Cinema. Identity and Otherness in Denis Chouinard's Tar Angel</t>
  </si>
  <si>
    <t>AMERICAN REVIEW OF CANADIAN STUDIES</t>
  </si>
  <si>
    <t>Quebec; Cinema; Identity; Otherness; violence; immigration</t>
  </si>
  <si>
    <t>Over the course of its history, Quebec cinema displayed an interest in outsiders and intercultural exchanges. The opening up to the outside world, which characterized Quebec society's evolution, resulted in a renewed consciousness of its own diversity. The quest for and affirmation of the self now proceeds by a recognition that engages in dialogue with the Other-a sign of a profound maturity. Beyond the vision of an identity founded on the heritage of the majority Francophone group, there emerges a new vision with unifying aspirations founded on the necessary inclusion of other ethnic communities. This dynamic is potentially enriching, since a society cannot open itself to others, to difference, without being transformed in return. This contact, however, can also provoke feelings of suspicion and violence. In 1997, Denis Chouinard and Nicholas Wadimoff direct Clandestins, a film of astounding originality and dramatic density: six refugees originating from Maghreb, Russia and Eastern Europe, confined in a container, desperately attempt to cross the Atlantic on a cargo ship en route to Montreal's harbour. Only two children successfully reach their destination. A glimmer of hope resonates in the film's final images, which depict the children on the steamship's bow, prolonging, in a sense, the desire of their parents for a new life. But how would the country of arrival welcome these refugees? It is in attempting to answer these questions that Chouinard directs Tar Angel in 2001. This article aims to demonstrate how the latter film, which presents itself as a social drama espousing a road-movie aesthetic, is constructed through a system of opposing exotic tones that evoke the difficult fusion of heritage and newly adopted culture in this era of massive population displacement, hybridization and plural identities.</t>
  </si>
  <si>
    <t>[Bachand, Denis] Univ Ottawa, Ottawa, ON, Canada</t>
  </si>
  <si>
    <t>University of Ottawa</t>
  </si>
  <si>
    <t>Bachand, D (corresponding author), Univ Ottawa, Ottawa, ON, Canada.</t>
  </si>
  <si>
    <t>0272-2011</t>
  </si>
  <si>
    <t>1943-9954</t>
  </si>
  <si>
    <t>AM REV CAN STUD</t>
  </si>
  <si>
    <t>Am. Rev. Can. Stud.</t>
  </si>
  <si>
    <t>10.1080/02722011.2013.795030</t>
  </si>
  <si>
    <t>Area Studies</t>
  </si>
  <si>
    <t>V2H4D</t>
  </si>
  <si>
    <t>WOS:000217582200007</t>
  </si>
  <si>
    <t>Kuhnt, AK; Krapf, S</t>
  </si>
  <si>
    <t>Kuhnt, Anne-Kristin; Krapf, Sandra</t>
  </si>
  <si>
    <t>Partnership Living Arrangements of Immigrants and Natives in Germany</t>
  </si>
  <si>
    <t>FRONTIERS IN SOCIOLOGY</t>
  </si>
  <si>
    <t>cohabitation; Turkish migrants; ethnic German migrants; integration; German microcensus; single; parental home</t>
  </si>
  <si>
    <t>2ND-GENERATION TURKISH MIGRANTS; UNION FORMATION; FAMILY; MARRIAGE; PATTERNS; DESCENDANTS; CHILDREN; INTERMARRIAGE; ASSIMILATION; PREFERENCES</t>
  </si>
  <si>
    <t>This paper compares the partnership arrangements of Turkish and Ethnic German immigrants (i.e., return migrants from Ethnic German communities from predominantly Eastern European countries), the two largest migrant groups in Germany, and native Germans. Most existing analyses of migrants' partnerships focus on intermarriage, marriage formation, or union dissolution. We know only a little, however, about the prevalence of non-marital living arrangements. Given that single person households and cohabitation are widespread phenomena mainly in post-materialist societies, analyzing whether immigrants engage in these behaviors sheds light on potential adaptation processes. The analyses are based on the German Microcensus of the years 2009 and 2013, with a focus on adults in the 18-40 age group. First, we present descriptive findings on the prevalence of partnership arrangements of immigrants and native Germans. Second, we estimate cross-sectional regressions with the partnership arrangement as the outcome variable in order to control for compositional differences between immigrant groups with respect to education. Our results show that while the vast majority of first-generation immigrants are married, the share of married natives is considerably smaller. Living in an independent household without a partner and cohabitation are rare phenomena among immigrants. By contrast, about one in seven natives is cohabiting and more than one quarter is living in an independent household without a partner. The most prevalent partnership living arrangement of the Turkish second generation is living in the parental household without a partner. These results are robust after controlling for education, age, and year in the multiple regression analysis.</t>
  </si>
  <si>
    <t>[Kuhnt, Anne-Kristin] Univ Duisburg Essen, Dept Sociol, Duisburg, Germany; [Krapf, Sandra] Univ Mannheim, Mannheim Ctr European Social Res MZES, Mannheim, Germany</t>
  </si>
  <si>
    <t>University of Duisburg Essen; University of Mannheim</t>
  </si>
  <si>
    <t>Krapf, S (corresponding author), Univ Mannheim, Mannheim Ctr European Social Res MZES, Mannheim, Germany.</t>
  </si>
  <si>
    <t>skrapf@mail.uni-mannheim.de</t>
  </si>
  <si>
    <t>Krapf, Sandra/0000-0002-4139-6369</t>
  </si>
  <si>
    <t>2297-7775</t>
  </si>
  <si>
    <t>FRONT SOCIOL</t>
  </si>
  <si>
    <t>Front. Sociol.</t>
  </si>
  <si>
    <t>NOV 13</t>
  </si>
  <si>
    <t>10.3389/fsoc.2020.538977</t>
  </si>
  <si>
    <t>Sociology</t>
  </si>
  <si>
    <t>TR0QF</t>
  </si>
  <si>
    <t>Green Published, gold</t>
  </si>
  <si>
    <t>WOS:000678677300001</t>
  </si>
  <si>
    <t>Machácek, L</t>
  </si>
  <si>
    <t>Sociological reflections on the youth unemployment in Slovakia</t>
  </si>
  <si>
    <t>SOCIOLOGIA</t>
  </si>
  <si>
    <t>Slovak</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</si>
  <si>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</si>
  <si>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</si>
  <si>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</si>
  <si>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Slovak Academy of Sciences</t>
  </si>
  <si>
    <t>machacek@klemens.savba.sk</t>
  </si>
  <si>
    <t>INST SOCIOLOGY SLOVAK ACAD SCIENCES</t>
  </si>
  <si>
    <t>BRATISLAVA</t>
  </si>
  <si>
    <t>KLEMENSOVA 19, BRATISLAVA, SLOVAKIA</t>
  </si>
  <si>
    <t>0049-1225</t>
  </si>
  <si>
    <t>1336-8613</t>
  </si>
  <si>
    <t>SOCIOLOGIA-BRATISLAV</t>
  </si>
  <si>
    <t>Sociologia</t>
  </si>
  <si>
    <t>461VG</t>
  </si>
  <si>
    <t>WOS:000170383700001</t>
  </si>
  <si>
    <t>Ninkov, I</t>
  </si>
  <si>
    <t>Ninkov, Ivona</t>
  </si>
  <si>
    <t>Education Policies for Gifted Children Within a Human Rights Paradigm: a Comparative Analysis</t>
  </si>
  <si>
    <t>JOURNAL OF HUMAN RIGHTS AND SOCIAL WORK</t>
  </si>
  <si>
    <t>Rights of the gifted; Inclusion; Legal systems; Education; Social work; Human rights</t>
  </si>
  <si>
    <t>Gifted students are the most important part of every society and keeping the gifted child challenged and engaged is necessary. This paper aims to offer suggestions for the appropriate education system to enlarge their knowledge and creativity, without disturbing their usual life and educational surroundings. The author uses a comparative method, focusing on different countries worldwide and comparing and interpreting the various concepts of education in those countries. Based on the United Nations regionalization, the author focuses on the countries of the Eastern European Group (Bosnia and Herzegovina, Croatia, Hungary, and Serbia) and Western European and Others Group (Austria, Germany, Netherlands, UK, Turkey, and the USA). The study finds that inclusive education as an alternative framework is potentially the best education system for gifted students. The prevailing opinion in most countries is that the concept of inclusive education primarily refers to children with special needs. This authorexplains that there is no logical obstacle to applying inclusive education to gifted students as well. Such an inclusive education system would require changing current education systems and programs and, most of all, hiring various professional staff as social workers and trained teachers who can meet the various demanding needs of gifted students in any community. The study concludes that it is necessary to improve existing policies in education to provide the inclusive education framework to gifted children and to understand that the essence is not only to agree on differences but to stimulate the individuality and diversity of the gifted at all levels; the greatest gem of each country is its educated children. Inclusion of gifted students has a positive outcome not only for the individual but also for the other students in the classroom. Gifted students stimulate the others, pushing them to reach their potential academic capabilities. Also, the unidentified students who could learn at elevated levels could benefit from this kind of education model and a high level of instruction could push them in the same way that it challenges the gifted students in the classroom.</t>
  </si>
  <si>
    <t>[Ninkov, Ivona] Obuda Univ, Doctoral Sch Safety &amp; Secur Sci, Budapest, Hungary</t>
  </si>
  <si>
    <t>Obuda University</t>
  </si>
  <si>
    <t>Ninkov, I (corresponding author), Obuda Univ, Doctoral Sch Safety &amp; Secur Sci, Budapest, Hungary.</t>
  </si>
  <si>
    <t>ivonakakas@yahoo.com</t>
  </si>
  <si>
    <t>Open access funding provided by Obuda University.</t>
  </si>
  <si>
    <t>SPRINGER INTERNATIONAL PUBLISHING AG</t>
  </si>
  <si>
    <t>CHAM</t>
  </si>
  <si>
    <t>GEWERBESTRASSE 11, CHAM, CH-6330, SWITZERLAND</t>
  </si>
  <si>
    <t>2365-1792</t>
  </si>
  <si>
    <t>J HUM RIGHTS SOC WOR</t>
  </si>
  <si>
    <t>J. Hum. Rights Soc. Work</t>
  </si>
  <si>
    <t>10.1007/s41134-020-00133-1</t>
  </si>
  <si>
    <t>OCT 2020</t>
  </si>
  <si>
    <t>PG6OG</t>
  </si>
  <si>
    <t>hybrid</t>
  </si>
  <si>
    <t>WOS:000575752700001</t>
  </si>
  <si>
    <t>Eremeeva, AN; Zaman, MH</t>
  </si>
  <si>
    <t>Eremeeva, Anna N.; Zaman, Muhammad Hamid</t>
  </si>
  <si>
    <t>CLASSMATES. ZINAIDA ERMOL'EVA AND NINA KLYUEVA: THE WAY TO THE PROFESSION</t>
  </si>
  <si>
    <t>VESTNIK TOMSKOGO GOSUDARSTVENNOGO UNIVERSITETA ISTORIYA-TOMSK STATE UNIVERSITY JOURNAL OF HISTORY</t>
  </si>
  <si>
    <t>Russian</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</si>
  <si>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</si>
  <si>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</si>
  <si>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</si>
  <si>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</si>
  <si>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</si>
  <si>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</si>
  <si>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</si>
  <si>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</si>
  <si>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TOMSK STATE UNIV</t>
  </si>
  <si>
    <t>TOMSK</t>
  </si>
  <si>
    <t>LENIN AVE, 36, TOMSK, 634050, RUSSIA</t>
  </si>
  <si>
    <t>1998-8613</t>
  </si>
  <si>
    <t>2311-2387</t>
  </si>
  <si>
    <t>VESTN TOMSK GOS U IS</t>
  </si>
  <si>
    <t>Vestn. Tomsk. Gos. Univ. Istoriya-Tomsk State Univ. J. Hist.</t>
  </si>
  <si>
    <t>10.17223/19988613/74/24</t>
  </si>
  <si>
    <t>ZS9XH</t>
  </si>
  <si>
    <t>WOS:000768811400024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</si>
</sst>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88</v>
      </c>
      <c r="AE2" t="s">
        <v>89</v>
      </c>
      <c r="AF2" t="s">
        <v>74</v>
      </c>
      <c r="AG2">
        <v>71</v>
      </c>
      <c r="AH2">
        <v>8</v>
      </c>
      <c r="AI2">
        <v>8</v>
      </c>
      <c r="AJ2">
        <v>2</v>
      </c>
      <c r="AK2">
        <v>27</v>
      </c>
      <c r="AL2" t="s">
        <v>90</v>
      </c>
      <c r="AM2" t="s">
        <v>91</v>
      </c>
      <c r="AN2" t="s">
        <v>92</v>
      </c>
      <c r="AO2" t="s">
        <v>93</v>
      </c>
      <c r="AP2" t="s">
        <v>94</v>
      </c>
      <c r="AQ2" t="s">
        <v>74</v>
      </c>
      <c r="AR2" t="s">
        <v>95</v>
      </c>
      <c r="AS2" t="s">
        <v>96</v>
      </c>
      <c r="AT2" t="s">
        <v>97</v>
      </c>
      <c r="AU2">
        <v>2020</v>
      </c>
      <c r="AV2">
        <v>41</v>
      </c>
      <c r="AW2">
        <v>1</v>
      </c>
      <c r="AX2" t="s">
        <v>74</v>
      </c>
      <c r="AY2" t="s">
        <v>74</v>
      </c>
      <c r="AZ2" t="s">
        <v>74</v>
      </c>
      <c r="BA2" t="s">
        <v>74</v>
      </c>
      <c r="BB2">
        <v>111</v>
      </c>
      <c r="BC2">
        <v>126</v>
      </c>
      <c r="BD2" t="s">
        <v>74</v>
      </c>
      <c r="BE2" t="s">
        <v>98</v>
      </c>
      <c r="BF2" t="str">
        <f>HYPERLINK("http://dx.doi.org/10.1080/01425692.2019.1668748","http://dx.doi.org/10.1080/01425692.2019.1668748")</f>
        <v>http://dx.doi.org/10.1080/01425692.2019.1668748</v>
      </c>
      <c r="BG2" t="s">
        <v>74</v>
      </c>
      <c r="BH2" t="s">
        <v>99</v>
      </c>
      <c r="BI2">
        <v>16</v>
      </c>
      <c r="BJ2" t="s">
        <v>100</v>
      </c>
      <c r="BK2" t="s">
        <v>101</v>
      </c>
      <c r="BL2" t="s">
        <v>100</v>
      </c>
      <c r="BM2" t="s">
        <v>102</v>
      </c>
      <c r="BN2" t="s">
        <v>74</v>
      </c>
      <c r="BO2" t="s">
        <v>74</v>
      </c>
      <c r="BP2" t="s">
        <v>74</v>
      </c>
      <c r="BQ2" t="s">
        <v>74</v>
      </c>
      <c r="BR2" t="s">
        <v>103</v>
      </c>
      <c r="BS2" t="s">
        <v>104</v>
      </c>
      <c r="BT2" t="str">
        <f>HYPERLINK("https%3A%2F%2Fwww.webofscience.com%2Fwos%2Fwoscc%2Ffull-record%2FWOS:000488178400001","View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74</v>
      </c>
      <c r="AB3" t="s">
        <v>74</v>
      </c>
      <c r="AC3" t="s">
        <v>116</v>
      </c>
      <c r="AD3" t="s">
        <v>117</v>
      </c>
      <c r="AE3" t="s">
        <v>118</v>
      </c>
      <c r="AF3" t="s">
        <v>74</v>
      </c>
      <c r="AG3">
        <v>88</v>
      </c>
      <c r="AH3">
        <v>0</v>
      </c>
      <c r="AI3">
        <v>0</v>
      </c>
      <c r="AJ3">
        <v>0</v>
      </c>
      <c r="AK3">
        <v>7</v>
      </c>
      <c r="AL3" t="s">
        <v>119</v>
      </c>
      <c r="AM3" t="s">
        <v>120</v>
      </c>
      <c r="AN3" t="s">
        <v>121</v>
      </c>
      <c r="AO3" t="s">
        <v>122</v>
      </c>
      <c r="AP3" t="s">
        <v>123</v>
      </c>
      <c r="AQ3" t="s">
        <v>74</v>
      </c>
      <c r="AR3" t="s">
        <v>124</v>
      </c>
      <c r="AS3" t="s">
        <v>125</v>
      </c>
      <c r="AT3" t="s">
        <v>126</v>
      </c>
      <c r="AU3">
        <v>2019</v>
      </c>
      <c r="AV3">
        <v>74</v>
      </c>
      <c r="AW3">
        <v>9</v>
      </c>
      <c r="AX3" t="s">
        <v>74</v>
      </c>
      <c r="AY3" t="s">
        <v>74</v>
      </c>
      <c r="AZ3" t="s">
        <v>74</v>
      </c>
      <c r="BA3" t="s">
        <v>74</v>
      </c>
      <c r="BB3">
        <v>1167</v>
      </c>
      <c r="BC3">
        <v>1177</v>
      </c>
      <c r="BD3" t="s">
        <v>74</v>
      </c>
      <c r="BE3" t="s">
        <v>127</v>
      </c>
      <c r="BF3" t="str">
        <f>HYPERLINK("http://dx.doi.org/10.1037/amp0000553","http://dx.doi.org/10.1037/amp0000553")</f>
        <v>http://dx.doi.org/10.1037/amp0000553</v>
      </c>
      <c r="BG3" t="s">
        <v>74</v>
      </c>
      <c r="BH3" t="s">
        <v>74</v>
      </c>
      <c r="BI3">
        <v>11</v>
      </c>
      <c r="BJ3" t="s">
        <v>128</v>
      </c>
      <c r="BK3" t="s">
        <v>101</v>
      </c>
      <c r="BL3" t="s">
        <v>129</v>
      </c>
      <c r="BM3" t="s">
        <v>130</v>
      </c>
      <c r="BN3">
        <v>31829709</v>
      </c>
      <c r="BO3" t="s">
        <v>131</v>
      </c>
      <c r="BP3" t="s">
        <v>74</v>
      </c>
      <c r="BQ3" t="s">
        <v>74</v>
      </c>
      <c r="BR3" t="s">
        <v>103</v>
      </c>
      <c r="BS3" t="s">
        <v>132</v>
      </c>
      <c r="BT3" t="str">
        <f>HYPERLINK("https%3A%2F%2Fwww.webofscience.com%2Fwos%2Fwoscc%2Ffull-record%2FWOS:000502303500027","View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74</v>
      </c>
      <c r="AB4" t="s">
        <v>74</v>
      </c>
      <c r="AC4" t="s">
        <v>141</v>
      </c>
      <c r="AD4" t="s">
        <v>141</v>
      </c>
      <c r="AE4" t="s">
        <v>144</v>
      </c>
      <c r="AF4" t="s">
        <v>74</v>
      </c>
      <c r="AG4">
        <v>65</v>
      </c>
      <c r="AH4">
        <v>3</v>
      </c>
      <c r="AI4">
        <v>3</v>
      </c>
      <c r="AJ4">
        <v>0</v>
      </c>
      <c r="AK4">
        <v>0</v>
      </c>
      <c r="AL4" t="s">
        <v>145</v>
      </c>
      <c r="AM4" t="s">
        <v>146</v>
      </c>
      <c r="AN4" t="s">
        <v>147</v>
      </c>
      <c r="AO4" t="s">
        <v>148</v>
      </c>
      <c r="AP4" t="s">
        <v>149</v>
      </c>
      <c r="AQ4" t="s">
        <v>74</v>
      </c>
      <c r="AR4" t="s">
        <v>150</v>
      </c>
      <c r="AS4" t="s">
        <v>151</v>
      </c>
      <c r="AT4" t="s">
        <v>126</v>
      </c>
      <c r="AU4">
        <v>2009</v>
      </c>
      <c r="AV4">
        <v>26</v>
      </c>
      <c r="AW4">
        <v>6</v>
      </c>
      <c r="AX4" t="s">
        <v>74</v>
      </c>
      <c r="AY4" t="s">
        <v>74</v>
      </c>
      <c r="AZ4" t="s">
        <v>74</v>
      </c>
      <c r="BA4" t="s">
        <v>74</v>
      </c>
      <c r="BB4">
        <v>485</v>
      </c>
      <c r="BC4">
        <v>504</v>
      </c>
      <c r="BD4" t="s">
        <v>74</v>
      </c>
      <c r="BE4" t="s">
        <v>152</v>
      </c>
      <c r="BF4" t="str">
        <f>HYPERLINK("http://dx.doi.org/10.1007/s10560-009-0181-1","http://dx.doi.org/10.1007/s10560-009-0181-1")</f>
        <v>http://dx.doi.org/10.1007/s10560-009-0181-1</v>
      </c>
      <c r="BG4" t="s">
        <v>74</v>
      </c>
      <c r="BH4" t="s">
        <v>74</v>
      </c>
      <c r="BI4">
        <v>20</v>
      </c>
      <c r="BJ4" t="s">
        <v>153</v>
      </c>
      <c r="BK4" t="s">
        <v>154</v>
      </c>
      <c r="BL4" t="s">
        <v>153</v>
      </c>
      <c r="BM4" t="s">
        <v>155</v>
      </c>
      <c r="BN4" t="s">
        <v>74</v>
      </c>
      <c r="BO4" t="s">
        <v>74</v>
      </c>
      <c r="BP4" t="s">
        <v>74</v>
      </c>
      <c r="BQ4" t="s">
        <v>74</v>
      </c>
      <c r="BR4" t="s">
        <v>103</v>
      </c>
      <c r="BS4" t="s">
        <v>156</v>
      </c>
      <c r="BT4" t="str">
        <f>HYPERLINK("https%3A%2F%2Fwww.webofscience.com%2Fwos%2Fwoscc%2Ffull-record%2FWOS:000434498300001","View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162</v>
      </c>
      <c r="V5" t="s">
        <v>163</v>
      </c>
      <c r="W5" t="s">
        <v>164</v>
      </c>
      <c r="X5" t="s">
        <v>165</v>
      </c>
      <c r="Y5" t="s">
        <v>166</v>
      </c>
      <c r="Z5" t="s">
        <v>167</v>
      </c>
      <c r="AA5" t="s">
        <v>74</v>
      </c>
      <c r="AB5" t="s">
        <v>74</v>
      </c>
      <c r="AC5" t="s">
        <v>74</v>
      </c>
      <c r="AD5" t="s">
        <v>74</v>
      </c>
      <c r="AE5" t="s">
        <v>74</v>
      </c>
      <c r="AF5" t="s">
        <v>74</v>
      </c>
      <c r="AG5">
        <v>17</v>
      </c>
      <c r="AH5">
        <v>1</v>
      </c>
      <c r="AI5">
        <v>1</v>
      </c>
      <c r="AJ5">
        <v>0</v>
      </c>
      <c r="AK5">
        <v>6</v>
      </c>
      <c r="AL5" t="s">
        <v>168</v>
      </c>
      <c r="AM5" t="s">
        <v>169</v>
      </c>
      <c r="AN5" t="s">
        <v>170</v>
      </c>
      <c r="AO5" t="s">
        <v>171</v>
      </c>
      <c r="AP5" t="s">
        <v>74</v>
      </c>
      <c r="AQ5" t="s">
        <v>74</v>
      </c>
      <c r="AR5" t="s">
        <v>172</v>
      </c>
      <c r="AS5" t="s">
        <v>173</v>
      </c>
      <c r="AT5" t="s">
        <v>74</v>
      </c>
      <c r="AU5">
        <v>2011</v>
      </c>
      <c r="AV5">
        <v>23</v>
      </c>
      <c r="AW5">
        <v>1</v>
      </c>
      <c r="AX5" t="s">
        <v>74</v>
      </c>
      <c r="AY5" t="s">
        <v>74</v>
      </c>
      <c r="AZ5" t="s">
        <v>74</v>
      </c>
      <c r="BA5" t="s">
        <v>74</v>
      </c>
      <c r="BB5">
        <v>35</v>
      </c>
      <c r="BC5">
        <v>51</v>
      </c>
      <c r="BD5" t="s">
        <v>74</v>
      </c>
      <c r="BE5" t="s">
        <v>74</v>
      </c>
      <c r="BF5" t="s">
        <v>74</v>
      </c>
      <c r="BG5" t="s">
        <v>74</v>
      </c>
      <c r="BH5" t="s">
        <v>74</v>
      </c>
      <c r="BI5">
        <v>17</v>
      </c>
      <c r="BJ5" t="s">
        <v>174</v>
      </c>
      <c r="BK5" t="s">
        <v>101</v>
      </c>
      <c r="BL5" t="s">
        <v>174</v>
      </c>
      <c r="BM5" t="s">
        <v>175</v>
      </c>
      <c r="BN5" t="s">
        <v>74</v>
      </c>
      <c r="BO5" t="s">
        <v>74</v>
      </c>
      <c r="BP5" t="s">
        <v>74</v>
      </c>
      <c r="BQ5" t="s">
        <v>74</v>
      </c>
      <c r="BR5" t="s">
        <v>103</v>
      </c>
      <c r="BS5" t="s">
        <v>176</v>
      </c>
      <c r="BT5" t="str">
        <f>HYPERLINK("https%3A%2F%2Fwww.webofscience.com%2Fwos%2Fwoscc%2Ffull-record%2FWOS:000291711100003","View Full Record in Web of Science")</f>
        <v>View Full Record in Web of Science</v>
      </c>
    </row>
    <row r="6" spans="1:72" x14ac:dyDescent="0.25">
      <c r="A6" t="s">
        <v>72</v>
      </c>
      <c r="B6" t="s">
        <v>177</v>
      </c>
      <c r="C6" t="s">
        <v>74</v>
      </c>
      <c r="D6" t="s">
        <v>74</v>
      </c>
      <c r="E6" t="s">
        <v>74</v>
      </c>
      <c r="F6" t="s">
        <v>178</v>
      </c>
      <c r="G6" t="s">
        <v>74</v>
      </c>
      <c r="H6" t="s">
        <v>74</v>
      </c>
      <c r="I6" t="s">
        <v>179</v>
      </c>
      <c r="J6" t="s">
        <v>180</v>
      </c>
      <c r="K6" t="s">
        <v>74</v>
      </c>
      <c r="L6" t="s">
        <v>74</v>
      </c>
      <c r="M6" t="s">
        <v>78</v>
      </c>
      <c r="N6" t="s">
        <v>79</v>
      </c>
      <c r="O6" t="s">
        <v>74</v>
      </c>
      <c r="P6" t="s">
        <v>74</v>
      </c>
      <c r="Q6" t="s">
        <v>74</v>
      </c>
      <c r="R6" t="s">
        <v>74</v>
      </c>
      <c r="S6" t="s">
        <v>74</v>
      </c>
      <c r="T6" t="s">
        <v>181</v>
      </c>
      <c r="U6" t="s">
        <v>182</v>
      </c>
      <c r="V6" t="s">
        <v>183</v>
      </c>
      <c r="W6" t="s">
        <v>184</v>
      </c>
      <c r="X6" t="s">
        <v>185</v>
      </c>
      <c r="Y6" t="s">
        <v>186</v>
      </c>
      <c r="Z6" t="s">
        <v>187</v>
      </c>
      <c r="AA6" t="s">
        <v>74</v>
      </c>
      <c r="AB6" t="s">
        <v>188</v>
      </c>
      <c r="AC6" t="s">
        <v>74</v>
      </c>
      <c r="AD6" t="s">
        <v>74</v>
      </c>
      <c r="AE6" t="s">
        <v>74</v>
      </c>
      <c r="AF6" t="s">
        <v>74</v>
      </c>
      <c r="AG6">
        <v>43</v>
      </c>
      <c r="AH6">
        <v>0</v>
      </c>
      <c r="AI6">
        <v>0</v>
      </c>
      <c r="AJ6">
        <v>1</v>
      </c>
      <c r="AK6">
        <v>5</v>
      </c>
      <c r="AL6" t="s">
        <v>90</v>
      </c>
      <c r="AM6" t="s">
        <v>91</v>
      </c>
      <c r="AN6" t="s">
        <v>92</v>
      </c>
      <c r="AO6" t="s">
        <v>189</v>
      </c>
      <c r="AP6" t="s">
        <v>190</v>
      </c>
      <c r="AQ6" t="s">
        <v>74</v>
      </c>
      <c r="AR6" t="s">
        <v>191</v>
      </c>
      <c r="AS6" t="s">
        <v>192</v>
      </c>
      <c r="AT6" t="s">
        <v>193</v>
      </c>
      <c r="AU6">
        <v>2021</v>
      </c>
      <c r="AV6">
        <v>29</v>
      </c>
      <c r="AW6">
        <v>4</v>
      </c>
      <c r="AX6" t="s">
        <v>74</v>
      </c>
      <c r="AY6" t="s">
        <v>74</v>
      </c>
      <c r="AZ6" t="s">
        <v>74</v>
      </c>
      <c r="BA6" t="s">
        <v>74</v>
      </c>
      <c r="BB6">
        <v>455</v>
      </c>
      <c r="BC6">
        <v>469</v>
      </c>
      <c r="BD6" t="s">
        <v>74</v>
      </c>
      <c r="BE6" t="s">
        <v>194</v>
      </c>
      <c r="BF6" t="str">
        <f>HYPERLINK("http://dx.doi.org/10.1080/09669760.2021.1971948","http://dx.doi.org/10.1080/09669760.2021.1971948")</f>
        <v>http://dx.doi.org/10.1080/09669760.2021.1971948</v>
      </c>
      <c r="BG6" t="s">
        <v>74</v>
      </c>
      <c r="BH6" t="s">
        <v>195</v>
      </c>
      <c r="BI6">
        <v>15</v>
      </c>
      <c r="BJ6" t="s">
        <v>174</v>
      </c>
      <c r="BK6" t="s">
        <v>154</v>
      </c>
      <c r="BL6" t="s">
        <v>174</v>
      </c>
      <c r="BM6" t="s">
        <v>196</v>
      </c>
      <c r="BN6" t="s">
        <v>74</v>
      </c>
      <c r="BO6" t="s">
        <v>197</v>
      </c>
      <c r="BP6" t="s">
        <v>74</v>
      </c>
      <c r="BQ6" t="s">
        <v>74</v>
      </c>
      <c r="BR6" t="s">
        <v>103</v>
      </c>
      <c r="BS6" t="s">
        <v>198</v>
      </c>
      <c r="BT6" t="str">
        <f>HYPERLINK("https%3A%2F%2Fwww.webofscience.com%2Fwos%2Fwoscc%2Ffull-record%2FWOS:000692288800001","View Full Record in Web of Science")</f>
        <v>View Full Record in Web of Science</v>
      </c>
    </row>
    <row r="7" spans="1:72" x14ac:dyDescent="0.25">
      <c r="A7" t="s">
        <v>72</v>
      </c>
      <c r="B7" t="s">
        <v>199</v>
      </c>
      <c r="C7" t="s">
        <v>74</v>
      </c>
      <c r="D7" t="s">
        <v>74</v>
      </c>
      <c r="E7" t="s">
        <v>74</v>
      </c>
      <c r="F7" t="s">
        <v>200</v>
      </c>
      <c r="G7" t="s">
        <v>74</v>
      </c>
      <c r="H7" t="s">
        <v>74</v>
      </c>
      <c r="I7" t="s">
        <v>201</v>
      </c>
      <c r="J7" t="s">
        <v>202</v>
      </c>
      <c r="K7" t="s">
        <v>74</v>
      </c>
      <c r="L7" t="s">
        <v>74</v>
      </c>
      <c r="M7" t="s">
        <v>78</v>
      </c>
      <c r="N7" t="s">
        <v>79</v>
      </c>
      <c r="O7" t="s">
        <v>74</v>
      </c>
      <c r="P7" t="s">
        <v>74</v>
      </c>
      <c r="Q7" t="s">
        <v>74</v>
      </c>
      <c r="R7" t="s">
        <v>74</v>
      </c>
      <c r="S7" t="s">
        <v>74</v>
      </c>
      <c r="T7" t="s">
        <v>74</v>
      </c>
      <c r="U7" t="s">
        <v>74</v>
      </c>
      <c r="V7" t="s">
        <v>203</v>
      </c>
      <c r="W7" t="s">
        <v>204</v>
      </c>
      <c r="X7" t="s">
        <v>205</v>
      </c>
      <c r="Y7" t="s">
        <v>206</v>
      </c>
      <c r="Z7" t="s">
        <v>207</v>
      </c>
      <c r="AA7" t="s">
        <v>74</v>
      </c>
      <c r="AB7" t="s">
        <v>74</v>
      </c>
      <c r="AC7" t="s">
        <v>74</v>
      </c>
      <c r="AD7" t="s">
        <v>74</v>
      </c>
      <c r="AE7" t="s">
        <v>74</v>
      </c>
      <c r="AF7" t="s">
        <v>74</v>
      </c>
      <c r="AG7">
        <v>39</v>
      </c>
      <c r="AH7">
        <v>7</v>
      </c>
      <c r="AI7">
        <v>7</v>
      </c>
      <c r="AJ7">
        <v>0</v>
      </c>
      <c r="AK7">
        <v>0</v>
      </c>
      <c r="AL7" t="s">
        <v>90</v>
      </c>
      <c r="AM7" t="s">
        <v>91</v>
      </c>
      <c r="AN7" t="s">
        <v>92</v>
      </c>
      <c r="AO7" t="s">
        <v>208</v>
      </c>
      <c r="AP7" t="s">
        <v>209</v>
      </c>
      <c r="AQ7" t="s">
        <v>74</v>
      </c>
      <c r="AR7" t="s">
        <v>210</v>
      </c>
      <c r="AS7" t="s">
        <v>211</v>
      </c>
      <c r="AT7" t="s">
        <v>74</v>
      </c>
      <c r="AU7">
        <v>2012</v>
      </c>
      <c r="AV7">
        <v>44</v>
      </c>
      <c r="AW7">
        <v>2</v>
      </c>
      <c r="AX7" t="s">
        <v>74</v>
      </c>
      <c r="AY7" t="s">
        <v>74</v>
      </c>
      <c r="AZ7" t="s">
        <v>74</v>
      </c>
      <c r="BA7" t="s">
        <v>74</v>
      </c>
      <c r="BB7">
        <v>5</v>
      </c>
      <c r="BC7">
        <v>22</v>
      </c>
      <c r="BD7" t="s">
        <v>74</v>
      </c>
      <c r="BE7" t="s">
        <v>212</v>
      </c>
      <c r="BF7" t="str">
        <f>HYPERLINK("http://dx.doi.org/10.2753/EUE1056-4934440201","http://dx.doi.org/10.2753/EUE1056-4934440201")</f>
        <v>http://dx.doi.org/10.2753/EUE1056-4934440201</v>
      </c>
      <c r="BG7" t="s">
        <v>74</v>
      </c>
      <c r="BH7" t="s">
        <v>74</v>
      </c>
      <c r="BI7">
        <v>18</v>
      </c>
      <c r="BJ7" t="s">
        <v>174</v>
      </c>
      <c r="BK7" t="s">
        <v>154</v>
      </c>
      <c r="BL7" t="s">
        <v>174</v>
      </c>
      <c r="BM7" t="s">
        <v>213</v>
      </c>
      <c r="BN7" t="s">
        <v>74</v>
      </c>
      <c r="BO7" t="s">
        <v>74</v>
      </c>
      <c r="BP7" t="s">
        <v>74</v>
      </c>
      <c r="BQ7" t="s">
        <v>74</v>
      </c>
      <c r="BR7" t="s">
        <v>103</v>
      </c>
      <c r="BS7" t="s">
        <v>214</v>
      </c>
      <c r="BT7" t="str">
        <f>HYPERLINK("https%3A%2F%2Fwww.webofscience.com%2Fwos%2Fwoscc%2Ffull-record%2FWOS:000211960800002","View Full Record in Web of Science")</f>
        <v>View Full Record in Web of Science</v>
      </c>
    </row>
    <row r="8" spans="1:72" x14ac:dyDescent="0.25">
      <c r="A8" t="s">
        <v>72</v>
      </c>
      <c r="B8" t="s">
        <v>215</v>
      </c>
      <c r="C8" t="s">
        <v>74</v>
      </c>
      <c r="D8" t="s">
        <v>74</v>
      </c>
      <c r="E8" t="s">
        <v>74</v>
      </c>
      <c r="F8" t="s">
        <v>216</v>
      </c>
      <c r="G8" t="s">
        <v>74</v>
      </c>
      <c r="H8" t="s">
        <v>74</v>
      </c>
      <c r="I8" t="s">
        <v>217</v>
      </c>
      <c r="J8" t="s">
        <v>218</v>
      </c>
      <c r="K8" t="s">
        <v>74</v>
      </c>
      <c r="L8" t="s">
        <v>74</v>
      </c>
      <c r="M8" t="s">
        <v>78</v>
      </c>
      <c r="N8" t="s">
        <v>79</v>
      </c>
      <c r="O8" t="s">
        <v>74</v>
      </c>
      <c r="P8" t="s">
        <v>74</v>
      </c>
      <c r="Q8" t="s">
        <v>74</v>
      </c>
      <c r="R8" t="s">
        <v>74</v>
      </c>
      <c r="S8" t="s">
        <v>74</v>
      </c>
      <c r="T8" t="s">
        <v>74</v>
      </c>
      <c r="U8" t="s">
        <v>219</v>
      </c>
      <c r="V8" t="s">
        <v>220</v>
      </c>
      <c r="W8" t="s">
        <v>221</v>
      </c>
      <c r="X8" t="s">
        <v>222</v>
      </c>
      <c r="Y8" t="s">
        <v>223</v>
      </c>
      <c r="Z8" t="s">
        <v>74</v>
      </c>
      <c r="AA8" t="s">
        <v>74</v>
      </c>
      <c r="AB8" t="s">
        <v>224</v>
      </c>
      <c r="AC8" t="s">
        <v>74</v>
      </c>
      <c r="AD8" t="s">
        <v>74</v>
      </c>
      <c r="AE8" t="s">
        <v>74</v>
      </c>
      <c r="AF8" t="s">
        <v>74</v>
      </c>
      <c r="AG8">
        <v>40</v>
      </c>
      <c r="AH8">
        <v>24</v>
      </c>
      <c r="AI8">
        <v>24</v>
      </c>
      <c r="AJ8">
        <v>0</v>
      </c>
      <c r="AK8">
        <v>17</v>
      </c>
      <c r="AL8" t="s">
        <v>225</v>
      </c>
      <c r="AM8" t="s">
        <v>226</v>
      </c>
      <c r="AN8" t="s">
        <v>227</v>
      </c>
      <c r="AO8" t="s">
        <v>228</v>
      </c>
      <c r="AP8" t="s">
        <v>229</v>
      </c>
      <c r="AQ8" t="s">
        <v>74</v>
      </c>
      <c r="AR8" t="s">
        <v>230</v>
      </c>
      <c r="AS8" t="s">
        <v>231</v>
      </c>
      <c r="AT8" t="s">
        <v>74</v>
      </c>
      <c r="AU8">
        <v>2011</v>
      </c>
      <c r="AV8">
        <v>42</v>
      </c>
      <c r="AW8">
        <v>6</v>
      </c>
      <c r="AX8" t="s">
        <v>74</v>
      </c>
      <c r="AY8" t="s">
        <v>74</v>
      </c>
      <c r="AZ8" t="s">
        <v>74</v>
      </c>
      <c r="BA8" t="s">
        <v>74</v>
      </c>
      <c r="BB8">
        <v>809</v>
      </c>
      <c r="BC8" t="s">
        <v>232</v>
      </c>
      <c r="BD8" t="s">
        <v>74</v>
      </c>
      <c r="BE8" t="s">
        <v>74</v>
      </c>
      <c r="BF8" t="s">
        <v>74</v>
      </c>
      <c r="BG8" t="s">
        <v>74</v>
      </c>
      <c r="BH8" t="s">
        <v>74</v>
      </c>
      <c r="BI8">
        <v>18</v>
      </c>
      <c r="BJ8" t="s">
        <v>233</v>
      </c>
      <c r="BK8" t="s">
        <v>101</v>
      </c>
      <c r="BL8" t="s">
        <v>233</v>
      </c>
      <c r="BM8" t="s">
        <v>234</v>
      </c>
      <c r="BN8" t="s">
        <v>74</v>
      </c>
      <c r="BO8" t="s">
        <v>74</v>
      </c>
      <c r="BP8" t="s">
        <v>74</v>
      </c>
      <c r="BQ8" t="s">
        <v>74</v>
      </c>
      <c r="BR8" t="s">
        <v>103</v>
      </c>
      <c r="BS8" t="s">
        <v>235</v>
      </c>
      <c r="BT8" t="str">
        <f>HYPERLINK("https%3A%2F%2Fwww.webofscience.com%2Fwos%2Fwoscc%2Ffull-record%2FWOS:000296824100005","View Full Record in Web of Science")</f>
        <v>View Full Record in Web of Science</v>
      </c>
    </row>
    <row r="9" spans="1:72" x14ac:dyDescent="0.25">
      <c r="A9" t="s">
        <v>72</v>
      </c>
      <c r="B9" t="s">
        <v>236</v>
      </c>
      <c r="C9" t="s">
        <v>74</v>
      </c>
      <c r="D9" t="s">
        <v>74</v>
      </c>
      <c r="E9" t="s">
        <v>74</v>
      </c>
      <c r="F9" t="s">
        <v>237</v>
      </c>
      <c r="G9" t="s">
        <v>74</v>
      </c>
      <c r="H9" t="s">
        <v>74</v>
      </c>
      <c r="I9" t="s">
        <v>238</v>
      </c>
      <c r="J9" t="s">
        <v>239</v>
      </c>
      <c r="K9" t="s">
        <v>74</v>
      </c>
      <c r="L9" t="s">
        <v>74</v>
      </c>
      <c r="M9" t="s">
        <v>78</v>
      </c>
      <c r="N9" t="s">
        <v>79</v>
      </c>
      <c r="O9" t="s">
        <v>74</v>
      </c>
      <c r="P9" t="s">
        <v>74</v>
      </c>
      <c r="Q9" t="s">
        <v>74</v>
      </c>
      <c r="R9" t="s">
        <v>74</v>
      </c>
      <c r="S9" t="s">
        <v>74</v>
      </c>
      <c r="T9" t="s">
        <v>240</v>
      </c>
      <c r="U9" t="s">
        <v>241</v>
      </c>
      <c r="V9" t="s">
        <v>242</v>
      </c>
      <c r="W9" t="s">
        <v>243</v>
      </c>
      <c r="X9" t="s">
        <v>244</v>
      </c>
      <c r="Y9" t="s">
        <v>245</v>
      </c>
      <c r="Z9" t="s">
        <v>246</v>
      </c>
      <c r="AA9" t="s">
        <v>247</v>
      </c>
      <c r="AB9" t="s">
        <v>248</v>
      </c>
      <c r="AC9" t="s">
        <v>249</v>
      </c>
      <c r="AD9" t="s">
        <v>250</v>
      </c>
      <c r="AE9" t="s">
        <v>251</v>
      </c>
      <c r="AF9" t="s">
        <v>74</v>
      </c>
      <c r="AG9">
        <v>58</v>
      </c>
      <c r="AH9">
        <v>7</v>
      </c>
      <c r="AI9">
        <v>7</v>
      </c>
      <c r="AJ9">
        <v>3</v>
      </c>
      <c r="AK9">
        <v>17</v>
      </c>
      <c r="AL9" t="s">
        <v>145</v>
      </c>
      <c r="AM9" t="s">
        <v>252</v>
      </c>
      <c r="AN9" t="s">
        <v>253</v>
      </c>
      <c r="AO9" t="s">
        <v>254</v>
      </c>
      <c r="AP9" t="s">
        <v>255</v>
      </c>
      <c r="AQ9" t="s">
        <v>74</v>
      </c>
      <c r="AR9" t="s">
        <v>256</v>
      </c>
      <c r="AS9" t="s">
        <v>257</v>
      </c>
      <c r="AT9" t="s">
        <v>258</v>
      </c>
      <c r="AU9">
        <v>2020</v>
      </c>
      <c r="AV9">
        <v>150</v>
      </c>
      <c r="AW9">
        <v>3</v>
      </c>
      <c r="AX9" t="s">
        <v>74</v>
      </c>
      <c r="AY9" t="s">
        <v>74</v>
      </c>
      <c r="AZ9" t="s">
        <v>74</v>
      </c>
      <c r="BA9" t="s">
        <v>74</v>
      </c>
      <c r="BB9">
        <v>765</v>
      </c>
      <c r="BC9">
        <v>791</v>
      </c>
      <c r="BD9" t="s">
        <v>74</v>
      </c>
      <c r="BE9" t="s">
        <v>259</v>
      </c>
      <c r="BF9" t="str">
        <f>HYPERLINK("http://dx.doi.org/10.1007/s11205-020-02354-3","http://dx.doi.org/10.1007/s11205-020-02354-3")</f>
        <v>http://dx.doi.org/10.1007/s11205-020-02354-3</v>
      </c>
      <c r="BG9" t="s">
        <v>74</v>
      </c>
      <c r="BH9" t="s">
        <v>260</v>
      </c>
      <c r="BI9">
        <v>27</v>
      </c>
      <c r="BJ9" t="s">
        <v>261</v>
      </c>
      <c r="BK9" t="s">
        <v>101</v>
      </c>
      <c r="BL9" t="s">
        <v>262</v>
      </c>
      <c r="BM9" t="s">
        <v>263</v>
      </c>
      <c r="BN9" t="s">
        <v>74</v>
      </c>
      <c r="BO9" t="s">
        <v>74</v>
      </c>
      <c r="BP9" t="s">
        <v>74</v>
      </c>
      <c r="BQ9" t="s">
        <v>74</v>
      </c>
      <c r="BR9" t="s">
        <v>103</v>
      </c>
      <c r="BS9" t="s">
        <v>264</v>
      </c>
      <c r="BT9" t="str">
        <f>HYPERLINK("https%3A%2F%2Fwww.webofscience.com%2Fwos%2Fwoscc%2Ffull-record%2FWOS:000529717700003","View Full Record in Web of Science")</f>
        <v>View Full Record in Web of Science</v>
      </c>
    </row>
    <row r="10" spans="1:72" x14ac:dyDescent="0.25">
      <c r="A10" t="s">
        <v>72</v>
      </c>
      <c r="B10" t="s">
        <v>265</v>
      </c>
      <c r="C10" t="s">
        <v>74</v>
      </c>
      <c r="D10" t="s">
        <v>74</v>
      </c>
      <c r="E10" t="s">
        <v>74</v>
      </c>
      <c r="F10" t="s">
        <v>266</v>
      </c>
      <c r="G10" t="s">
        <v>74</v>
      </c>
      <c r="H10" t="s">
        <v>74</v>
      </c>
      <c r="I10" t="s">
        <v>267</v>
      </c>
      <c r="J10" t="s">
        <v>268</v>
      </c>
      <c r="K10" t="s">
        <v>74</v>
      </c>
      <c r="L10" t="s">
        <v>74</v>
      </c>
      <c r="M10" t="s">
        <v>78</v>
      </c>
      <c r="N10" t="s">
        <v>79</v>
      </c>
      <c r="O10" t="s">
        <v>74</v>
      </c>
      <c r="P10" t="s">
        <v>74</v>
      </c>
      <c r="Q10" t="s">
        <v>74</v>
      </c>
      <c r="R10" t="s">
        <v>74</v>
      </c>
      <c r="S10" t="s">
        <v>74</v>
      </c>
      <c r="T10" t="s">
        <v>269</v>
      </c>
      <c r="U10" t="s">
        <v>74</v>
      </c>
      <c r="V10" t="s">
        <v>270</v>
      </c>
      <c r="W10" t="s">
        <v>271</v>
      </c>
      <c r="X10" t="s">
        <v>272</v>
      </c>
      <c r="Y10" t="s">
        <v>273</v>
      </c>
      <c r="Z10" t="s">
        <v>274</v>
      </c>
      <c r="AA10" t="s">
        <v>74</v>
      </c>
      <c r="AB10" t="s">
        <v>74</v>
      </c>
      <c r="AC10" t="s">
        <v>275</v>
      </c>
      <c r="AD10" t="s">
        <v>275</v>
      </c>
      <c r="AE10" t="s">
        <v>276</v>
      </c>
      <c r="AF10" t="s">
        <v>74</v>
      </c>
      <c r="AG10">
        <v>31</v>
      </c>
      <c r="AH10">
        <v>3</v>
      </c>
      <c r="AI10">
        <v>3</v>
      </c>
      <c r="AJ10">
        <v>1</v>
      </c>
      <c r="AK10">
        <v>9</v>
      </c>
      <c r="AL10" t="s">
        <v>277</v>
      </c>
      <c r="AM10" t="s">
        <v>278</v>
      </c>
      <c r="AN10" t="s">
        <v>279</v>
      </c>
      <c r="AO10" t="s">
        <v>280</v>
      </c>
      <c r="AP10" t="s">
        <v>281</v>
      </c>
      <c r="AQ10" t="s">
        <v>74</v>
      </c>
      <c r="AR10" t="s">
        <v>282</v>
      </c>
      <c r="AS10" t="s">
        <v>283</v>
      </c>
      <c r="AT10" t="s">
        <v>74</v>
      </c>
      <c r="AU10">
        <v>2015</v>
      </c>
      <c r="AV10">
        <v>3</v>
      </c>
      <c r="AW10">
        <v>3</v>
      </c>
      <c r="AX10" t="s">
        <v>74</v>
      </c>
      <c r="AY10" t="s">
        <v>74</v>
      </c>
      <c r="AZ10" t="s">
        <v>74</v>
      </c>
      <c r="BA10" t="s">
        <v>74</v>
      </c>
      <c r="BB10">
        <v>185</v>
      </c>
      <c r="BC10">
        <v>191</v>
      </c>
      <c r="BD10" t="s">
        <v>74</v>
      </c>
      <c r="BE10" t="s">
        <v>284</v>
      </c>
      <c r="BF10" t="str">
        <f>HYPERLINK("http://dx.doi.org/10.5114/cipp.2015.53229","http://dx.doi.org/10.5114/cipp.2015.53229")</f>
        <v>http://dx.doi.org/10.5114/cipp.2015.53229</v>
      </c>
      <c r="BG10" t="s">
        <v>74</v>
      </c>
      <c r="BH10" t="s">
        <v>74</v>
      </c>
      <c r="BI10">
        <v>7</v>
      </c>
      <c r="BJ10" t="s">
        <v>285</v>
      </c>
      <c r="BK10" t="s">
        <v>154</v>
      </c>
      <c r="BL10" t="s">
        <v>129</v>
      </c>
      <c r="BM10" t="s">
        <v>286</v>
      </c>
      <c r="BN10" t="s">
        <v>74</v>
      </c>
      <c r="BO10" t="s">
        <v>287</v>
      </c>
      <c r="BP10" t="s">
        <v>74</v>
      </c>
      <c r="BQ10" t="s">
        <v>74</v>
      </c>
      <c r="BR10" t="s">
        <v>103</v>
      </c>
      <c r="BS10" t="s">
        <v>288</v>
      </c>
      <c r="BT10" t="str">
        <f>HYPERLINK("https%3A%2F%2Fwww.webofscience.com%2Fwos%2Fwoscc%2Ffull-record%2FWOS:000215095700006","View Full Record in Web of Science")</f>
        <v>View Full Record in Web of Science</v>
      </c>
    </row>
    <row r="11" spans="1:72" x14ac:dyDescent="0.25">
      <c r="A11" t="s">
        <v>72</v>
      </c>
      <c r="B11" t="s">
        <v>289</v>
      </c>
      <c r="C11" t="s">
        <v>74</v>
      </c>
      <c r="D11" t="s">
        <v>74</v>
      </c>
      <c r="E11" t="s">
        <v>74</v>
      </c>
      <c r="F11" t="s">
        <v>290</v>
      </c>
      <c r="G11" t="s">
        <v>74</v>
      </c>
      <c r="H11" t="s">
        <v>74</v>
      </c>
      <c r="I11" t="s">
        <v>291</v>
      </c>
      <c r="J11" t="s">
        <v>292</v>
      </c>
      <c r="K11" t="s">
        <v>74</v>
      </c>
      <c r="L11" t="s">
        <v>74</v>
      </c>
      <c r="M11" t="s">
        <v>78</v>
      </c>
      <c r="N11" t="s">
        <v>79</v>
      </c>
      <c r="O11" t="s">
        <v>74</v>
      </c>
      <c r="P11" t="s">
        <v>74</v>
      </c>
      <c r="Q11" t="s">
        <v>74</v>
      </c>
      <c r="R11" t="s">
        <v>74</v>
      </c>
      <c r="S11" t="s">
        <v>74</v>
      </c>
      <c r="T11" t="s">
        <v>293</v>
      </c>
      <c r="U11" t="s">
        <v>74</v>
      </c>
      <c r="V11" t="s">
        <v>294</v>
      </c>
      <c r="W11" t="s">
        <v>295</v>
      </c>
      <c r="X11" t="s">
        <v>74</v>
      </c>
      <c r="Y11" t="s">
        <v>296</v>
      </c>
      <c r="Z11" t="s">
        <v>297</v>
      </c>
      <c r="AA11" t="s">
        <v>74</v>
      </c>
      <c r="AB11" t="s">
        <v>74</v>
      </c>
      <c r="AC11" t="s">
        <v>74</v>
      </c>
      <c r="AD11" t="s">
        <v>74</v>
      </c>
      <c r="AE11" t="s">
        <v>74</v>
      </c>
      <c r="AF11" t="s">
        <v>74</v>
      </c>
      <c r="AG11">
        <v>23</v>
      </c>
      <c r="AH11">
        <v>0</v>
      </c>
      <c r="AI11">
        <v>0</v>
      </c>
      <c r="AJ11">
        <v>0</v>
      </c>
      <c r="AK11">
        <v>0</v>
      </c>
      <c r="AL11" t="s">
        <v>298</v>
      </c>
      <c r="AM11" t="s">
        <v>299</v>
      </c>
      <c r="AN11" t="s">
        <v>300</v>
      </c>
      <c r="AO11" t="s">
        <v>301</v>
      </c>
      <c r="AP11" t="s">
        <v>302</v>
      </c>
      <c r="AQ11" t="s">
        <v>74</v>
      </c>
      <c r="AR11" t="s">
        <v>303</v>
      </c>
      <c r="AS11" t="s">
        <v>304</v>
      </c>
      <c r="AT11" t="s">
        <v>305</v>
      </c>
      <c r="AU11">
        <v>2016</v>
      </c>
      <c r="AV11">
        <v>33</v>
      </c>
      <c r="AW11">
        <v>3</v>
      </c>
      <c r="AX11" t="s">
        <v>74</v>
      </c>
      <c r="AY11" t="s">
        <v>74</v>
      </c>
      <c r="AZ11" t="s">
        <v>306</v>
      </c>
      <c r="BA11" t="s">
        <v>74</v>
      </c>
      <c r="BB11">
        <v>231</v>
      </c>
      <c r="BC11">
        <v>241</v>
      </c>
      <c r="BD11" t="s">
        <v>74</v>
      </c>
      <c r="BE11" t="s">
        <v>307</v>
      </c>
      <c r="BF11" t="str">
        <f>HYPERLINK("http://dx.doi.org/10.1177/0265378816636788","http://dx.doi.org/10.1177/0265378816636788")</f>
        <v>http://dx.doi.org/10.1177/0265378816636788</v>
      </c>
      <c r="BG11" t="s">
        <v>74</v>
      </c>
      <c r="BH11" t="s">
        <v>74</v>
      </c>
      <c r="BI11">
        <v>11</v>
      </c>
      <c r="BJ11" t="s">
        <v>308</v>
      </c>
      <c r="BK11" t="s">
        <v>154</v>
      </c>
      <c r="BL11" t="s">
        <v>308</v>
      </c>
      <c r="BM11" t="s">
        <v>309</v>
      </c>
      <c r="BN11" t="s">
        <v>74</v>
      </c>
      <c r="BO11" t="s">
        <v>74</v>
      </c>
      <c r="BP11" t="s">
        <v>74</v>
      </c>
      <c r="BQ11" t="s">
        <v>74</v>
      </c>
      <c r="BR11" t="s">
        <v>103</v>
      </c>
      <c r="BS11" t="s">
        <v>310</v>
      </c>
      <c r="BT11" t="str">
        <f>HYPERLINK("https%3A%2F%2Fwww.webofscience.com%2Fwos%2Fwoscc%2Ffull-record%2FWOS:000377196500009","View Full Record in Web of Science")</f>
        <v>View Full Record in Web of Science</v>
      </c>
    </row>
    <row r="12" spans="1:72" x14ac:dyDescent="0.25">
      <c r="A12" t="s">
        <v>72</v>
      </c>
      <c r="B12" t="s">
        <v>311</v>
      </c>
      <c r="C12" t="s">
        <v>74</v>
      </c>
      <c r="D12" t="s">
        <v>74</v>
      </c>
      <c r="E12" t="s">
        <v>74</v>
      </c>
      <c r="F12" t="s">
        <v>312</v>
      </c>
      <c r="G12" t="s">
        <v>74</v>
      </c>
      <c r="H12" t="s">
        <v>74</v>
      </c>
      <c r="I12" t="s">
        <v>313</v>
      </c>
      <c r="J12" t="s">
        <v>314</v>
      </c>
      <c r="K12" t="s">
        <v>74</v>
      </c>
      <c r="L12" t="s">
        <v>74</v>
      </c>
      <c r="M12" t="s">
        <v>78</v>
      </c>
      <c r="N12" t="s">
        <v>79</v>
      </c>
      <c r="O12" t="s">
        <v>74</v>
      </c>
      <c r="P12" t="s">
        <v>74</v>
      </c>
      <c r="Q12" t="s">
        <v>74</v>
      </c>
      <c r="R12" t="s">
        <v>74</v>
      </c>
      <c r="S12" t="s">
        <v>74</v>
      </c>
      <c r="T12" t="s">
        <v>315</v>
      </c>
      <c r="U12" t="s">
        <v>316</v>
      </c>
      <c r="V12" t="s">
        <v>317</v>
      </c>
      <c r="W12" t="s">
        <v>318</v>
      </c>
      <c r="X12" t="s">
        <v>319</v>
      </c>
      <c r="Y12" t="s">
        <v>320</v>
      </c>
      <c r="Z12" t="s">
        <v>321</v>
      </c>
      <c r="AA12" t="s">
        <v>322</v>
      </c>
      <c r="AB12" t="s">
        <v>323</v>
      </c>
      <c r="AC12" t="s">
        <v>324</v>
      </c>
      <c r="AD12" t="s">
        <v>324</v>
      </c>
      <c r="AE12" t="s">
        <v>325</v>
      </c>
      <c r="AF12" t="s">
        <v>74</v>
      </c>
      <c r="AG12">
        <v>62</v>
      </c>
      <c r="AH12">
        <v>1</v>
      </c>
      <c r="AI12">
        <v>1</v>
      </c>
      <c r="AJ12">
        <v>1</v>
      </c>
      <c r="AK12">
        <v>10</v>
      </c>
      <c r="AL12" t="s">
        <v>326</v>
      </c>
      <c r="AM12" t="s">
        <v>327</v>
      </c>
      <c r="AN12" t="s">
        <v>328</v>
      </c>
      <c r="AO12" t="s">
        <v>329</v>
      </c>
      <c r="AP12" t="s">
        <v>330</v>
      </c>
      <c r="AQ12" t="s">
        <v>74</v>
      </c>
      <c r="AR12" t="s">
        <v>331</v>
      </c>
      <c r="AS12" t="s">
        <v>332</v>
      </c>
      <c r="AT12" t="s">
        <v>333</v>
      </c>
      <c r="AU12">
        <v>2022</v>
      </c>
      <c r="AV12">
        <v>54</v>
      </c>
      <c r="AW12">
        <v>6</v>
      </c>
      <c r="AX12" t="s">
        <v>74</v>
      </c>
      <c r="AY12" t="s">
        <v>74</v>
      </c>
      <c r="AZ12" t="s">
        <v>74</v>
      </c>
      <c r="BA12" t="s">
        <v>74</v>
      </c>
      <c r="BB12">
        <v>1051</v>
      </c>
      <c r="BC12">
        <v>1076</v>
      </c>
      <c r="BD12" t="s">
        <v>334</v>
      </c>
      <c r="BE12" t="s">
        <v>335</v>
      </c>
      <c r="BF12" t="str">
        <f>HYPERLINK("http://dx.doi.org/10.1177/0044118X211012815","http://dx.doi.org/10.1177/0044118X211012815")</f>
        <v>http://dx.doi.org/10.1177/0044118X211012815</v>
      </c>
      <c r="BG12" t="s">
        <v>74</v>
      </c>
      <c r="BH12" t="s">
        <v>336</v>
      </c>
      <c r="BI12">
        <v>26</v>
      </c>
      <c r="BJ12" t="s">
        <v>337</v>
      </c>
      <c r="BK12" t="s">
        <v>101</v>
      </c>
      <c r="BL12" t="s">
        <v>338</v>
      </c>
      <c r="BM12" t="s">
        <v>339</v>
      </c>
      <c r="BN12" t="s">
        <v>74</v>
      </c>
      <c r="BO12" t="s">
        <v>340</v>
      </c>
      <c r="BP12" t="s">
        <v>74</v>
      </c>
      <c r="BQ12" t="s">
        <v>74</v>
      </c>
      <c r="BR12" t="s">
        <v>103</v>
      </c>
      <c r="BS12" t="s">
        <v>341</v>
      </c>
      <c r="BT12" t="str">
        <f>HYPERLINK("https%3A%2F%2Fwww.webofscience.com%2Fwos%2Fwoscc%2Ffull-record%2FWOS:000649463300001","View Full Record in Web of Science")</f>
        <v>View Full Record in Web of Science</v>
      </c>
    </row>
    <row r="13" spans="1:72" x14ac:dyDescent="0.25">
      <c r="A13" t="s">
        <v>72</v>
      </c>
      <c r="B13" t="s">
        <v>342</v>
      </c>
      <c r="C13" t="s">
        <v>74</v>
      </c>
      <c r="D13" t="s">
        <v>74</v>
      </c>
      <c r="E13" t="s">
        <v>74</v>
      </c>
      <c r="F13" t="s">
        <v>343</v>
      </c>
      <c r="G13" t="s">
        <v>74</v>
      </c>
      <c r="H13" t="s">
        <v>74</v>
      </c>
      <c r="I13" t="s">
        <v>344</v>
      </c>
      <c r="J13" t="s">
        <v>345</v>
      </c>
      <c r="K13" t="s">
        <v>74</v>
      </c>
      <c r="L13" t="s">
        <v>74</v>
      </c>
      <c r="M13" t="s">
        <v>78</v>
      </c>
      <c r="N13" t="s">
        <v>79</v>
      </c>
      <c r="O13" t="s">
        <v>74</v>
      </c>
      <c r="P13" t="s">
        <v>74</v>
      </c>
      <c r="Q13" t="s">
        <v>74</v>
      </c>
      <c r="R13" t="s">
        <v>74</v>
      </c>
      <c r="S13" t="s">
        <v>74</v>
      </c>
      <c r="T13" t="s">
        <v>346</v>
      </c>
      <c r="U13" t="s">
        <v>347</v>
      </c>
      <c r="V13" t="s">
        <v>348</v>
      </c>
      <c r="W13" t="s">
        <v>349</v>
      </c>
      <c r="X13" t="s">
        <v>74</v>
      </c>
      <c r="Y13" t="s">
        <v>350</v>
      </c>
      <c r="Z13" t="s">
        <v>351</v>
      </c>
      <c r="AA13" t="s">
        <v>352</v>
      </c>
      <c r="AB13" t="s">
        <v>353</v>
      </c>
      <c r="AC13" t="s">
        <v>74</v>
      </c>
      <c r="AD13" t="s">
        <v>74</v>
      </c>
      <c r="AE13" t="s">
        <v>74</v>
      </c>
      <c r="AF13" t="s">
        <v>74</v>
      </c>
      <c r="AG13">
        <v>36</v>
      </c>
      <c r="AH13">
        <v>2</v>
      </c>
      <c r="AI13">
        <v>2</v>
      </c>
      <c r="AJ13">
        <v>1</v>
      </c>
      <c r="AK13">
        <v>18</v>
      </c>
      <c r="AL13" t="s">
        <v>298</v>
      </c>
      <c r="AM13" t="s">
        <v>299</v>
      </c>
      <c r="AN13" t="s">
        <v>300</v>
      </c>
      <c r="AO13" t="s">
        <v>354</v>
      </c>
      <c r="AP13" t="s">
        <v>355</v>
      </c>
      <c r="AQ13" t="s">
        <v>74</v>
      </c>
      <c r="AR13" t="s">
        <v>356</v>
      </c>
      <c r="AS13" t="s">
        <v>357</v>
      </c>
      <c r="AT13" t="s">
        <v>358</v>
      </c>
      <c r="AU13">
        <v>2012</v>
      </c>
      <c r="AV13">
        <v>26</v>
      </c>
      <c r="AW13">
        <v>2</v>
      </c>
      <c r="AX13" t="s">
        <v>74</v>
      </c>
      <c r="AY13" t="s">
        <v>74</v>
      </c>
      <c r="AZ13" t="s">
        <v>74</v>
      </c>
      <c r="BA13" t="s">
        <v>74</v>
      </c>
      <c r="BB13">
        <v>262</v>
      </c>
      <c r="BC13">
        <v>277</v>
      </c>
      <c r="BD13" t="s">
        <v>74</v>
      </c>
      <c r="BE13" t="s">
        <v>359</v>
      </c>
      <c r="BF13" t="str">
        <f>HYPERLINK("http://dx.doi.org/10.1177/0950017011432916","http://dx.doi.org/10.1177/0950017011432916")</f>
        <v>http://dx.doi.org/10.1177/0950017011432916</v>
      </c>
      <c r="BG13" t="s">
        <v>74</v>
      </c>
      <c r="BH13" t="s">
        <v>74</v>
      </c>
      <c r="BI13">
        <v>16</v>
      </c>
      <c r="BJ13" t="s">
        <v>360</v>
      </c>
      <c r="BK13" t="s">
        <v>101</v>
      </c>
      <c r="BL13" t="s">
        <v>361</v>
      </c>
      <c r="BM13" t="s">
        <v>362</v>
      </c>
      <c r="BN13" t="s">
        <v>74</v>
      </c>
      <c r="BO13" t="s">
        <v>74</v>
      </c>
      <c r="BP13" t="s">
        <v>74</v>
      </c>
      <c r="BQ13" t="s">
        <v>74</v>
      </c>
      <c r="BR13" t="s">
        <v>103</v>
      </c>
      <c r="BS13" t="s">
        <v>363</v>
      </c>
      <c r="BT13" t="str">
        <f>HYPERLINK("https%3A%2F%2Fwww.webofscience.com%2Fwos%2Fwoscc%2Ffull-record%2FWOS:000303320800006","View Full Record in Web of Science")</f>
        <v>View Full Record in Web of Science</v>
      </c>
    </row>
    <row r="14" spans="1:72" x14ac:dyDescent="0.25">
      <c r="A14" t="s">
        <v>72</v>
      </c>
      <c r="B14" t="s">
        <v>364</v>
      </c>
      <c r="C14" t="s">
        <v>74</v>
      </c>
      <c r="D14" t="s">
        <v>74</v>
      </c>
      <c r="E14" t="s">
        <v>74</v>
      </c>
      <c r="F14" t="s">
        <v>364</v>
      </c>
      <c r="G14" t="s">
        <v>74</v>
      </c>
      <c r="H14" t="s">
        <v>74</v>
      </c>
      <c r="I14" t="s">
        <v>365</v>
      </c>
      <c r="J14" t="s">
        <v>366</v>
      </c>
      <c r="K14" t="s">
        <v>74</v>
      </c>
      <c r="L14" t="s">
        <v>74</v>
      </c>
      <c r="M14" t="s">
        <v>78</v>
      </c>
      <c r="N14" t="s">
        <v>79</v>
      </c>
      <c r="O14" t="s">
        <v>74</v>
      </c>
      <c r="P14" t="s">
        <v>74</v>
      </c>
      <c r="Q14" t="s">
        <v>74</v>
      </c>
      <c r="R14" t="s">
        <v>74</v>
      </c>
      <c r="S14" t="s">
        <v>74</v>
      </c>
      <c r="T14" t="s">
        <v>367</v>
      </c>
      <c r="U14" t="s">
        <v>368</v>
      </c>
      <c r="V14" t="s">
        <v>369</v>
      </c>
      <c r="W14" t="s">
        <v>370</v>
      </c>
      <c r="X14" t="s">
        <v>371</v>
      </c>
      <c r="Y14" t="s">
        <v>372</v>
      </c>
      <c r="Z14" t="s">
        <v>373</v>
      </c>
      <c r="AA14" t="s">
        <v>74</v>
      </c>
      <c r="AB14" t="s">
        <v>74</v>
      </c>
      <c r="AC14" t="s">
        <v>74</v>
      </c>
      <c r="AD14" t="s">
        <v>74</v>
      </c>
      <c r="AE14" t="s">
        <v>74</v>
      </c>
      <c r="AF14" t="s">
        <v>74</v>
      </c>
      <c r="AG14">
        <v>53</v>
      </c>
      <c r="AH14">
        <v>8</v>
      </c>
      <c r="AI14">
        <v>8</v>
      </c>
      <c r="AJ14">
        <v>0</v>
      </c>
      <c r="AK14">
        <v>6</v>
      </c>
      <c r="AL14" t="s">
        <v>145</v>
      </c>
      <c r="AM14" t="s">
        <v>252</v>
      </c>
      <c r="AN14" t="s">
        <v>253</v>
      </c>
      <c r="AO14" t="s">
        <v>374</v>
      </c>
      <c r="AP14" t="s">
        <v>375</v>
      </c>
      <c r="AQ14" t="s">
        <v>74</v>
      </c>
      <c r="AR14" t="s">
        <v>376</v>
      </c>
      <c r="AS14" t="s">
        <v>377</v>
      </c>
      <c r="AT14" t="s">
        <v>378</v>
      </c>
      <c r="AU14">
        <v>2004</v>
      </c>
      <c r="AV14">
        <v>23</v>
      </c>
      <c r="AW14">
        <v>3</v>
      </c>
      <c r="AX14" t="s">
        <v>74</v>
      </c>
      <c r="AY14" t="s">
        <v>74</v>
      </c>
      <c r="AZ14" t="s">
        <v>74</v>
      </c>
      <c r="BA14" t="s">
        <v>74</v>
      </c>
      <c r="BB14">
        <v>259</v>
      </c>
      <c r="BC14">
        <v>289</v>
      </c>
      <c r="BD14" t="s">
        <v>74</v>
      </c>
      <c r="BE14" t="s">
        <v>379</v>
      </c>
      <c r="BF14" t="str">
        <f>HYPERLINK("http://dx.doi.org/10.1023/B:POPU.0000034100.51781.d3","http://dx.doi.org/10.1023/B:POPU.0000034100.51781.d3")</f>
        <v>http://dx.doi.org/10.1023/B:POPU.0000034100.51781.d3</v>
      </c>
      <c r="BG14" t="s">
        <v>74</v>
      </c>
      <c r="BH14" t="s">
        <v>74</v>
      </c>
      <c r="BI14">
        <v>31</v>
      </c>
      <c r="BJ14" t="s">
        <v>380</v>
      </c>
      <c r="BK14" t="s">
        <v>101</v>
      </c>
      <c r="BL14" t="s">
        <v>380</v>
      </c>
      <c r="BM14" t="s">
        <v>381</v>
      </c>
      <c r="BN14" t="s">
        <v>74</v>
      </c>
      <c r="BO14" t="s">
        <v>74</v>
      </c>
      <c r="BP14" t="s">
        <v>74</v>
      </c>
      <c r="BQ14" t="s">
        <v>74</v>
      </c>
      <c r="BR14" t="s">
        <v>103</v>
      </c>
      <c r="BS14" t="s">
        <v>382</v>
      </c>
      <c r="BT14" t="str">
        <f>HYPERLINK("https%3A%2F%2Fwww.webofscience.com%2Fwos%2Fwoscc%2Ffull-record%2FWOS:000222473100004","View Full Record in Web of Science")</f>
        <v>View Full Record in Web of Science</v>
      </c>
    </row>
    <row r="15" spans="1:72" x14ac:dyDescent="0.25">
      <c r="A15" t="s">
        <v>72</v>
      </c>
      <c r="B15" t="s">
        <v>383</v>
      </c>
      <c r="C15" t="s">
        <v>74</v>
      </c>
      <c r="D15" t="s">
        <v>74</v>
      </c>
      <c r="E15" t="s">
        <v>74</v>
      </c>
      <c r="F15" t="s">
        <v>384</v>
      </c>
      <c r="G15" t="s">
        <v>74</v>
      </c>
      <c r="H15" t="s">
        <v>74</v>
      </c>
      <c r="I15" t="s">
        <v>385</v>
      </c>
      <c r="J15" t="s">
        <v>386</v>
      </c>
      <c r="K15" t="s">
        <v>74</v>
      </c>
      <c r="L15" t="s">
        <v>74</v>
      </c>
      <c r="M15" t="s">
        <v>78</v>
      </c>
      <c r="N15" t="s">
        <v>79</v>
      </c>
      <c r="O15" t="s">
        <v>74</v>
      </c>
      <c r="P15" t="s">
        <v>74</v>
      </c>
      <c r="Q15" t="s">
        <v>74</v>
      </c>
      <c r="R15" t="s">
        <v>74</v>
      </c>
      <c r="S15" t="s">
        <v>74</v>
      </c>
      <c r="T15" t="s">
        <v>387</v>
      </c>
      <c r="U15" t="s">
        <v>388</v>
      </c>
      <c r="V15" t="s">
        <v>389</v>
      </c>
      <c r="W15" t="s">
        <v>390</v>
      </c>
      <c r="X15" t="s">
        <v>391</v>
      </c>
      <c r="Y15" t="s">
        <v>392</v>
      </c>
      <c r="Z15" t="s">
        <v>393</v>
      </c>
      <c r="AA15" t="s">
        <v>74</v>
      </c>
      <c r="AB15" t="s">
        <v>394</v>
      </c>
      <c r="AC15" t="s">
        <v>395</v>
      </c>
      <c r="AD15" t="s">
        <v>396</v>
      </c>
      <c r="AE15" t="s">
        <v>397</v>
      </c>
      <c r="AF15" t="s">
        <v>74</v>
      </c>
      <c r="AG15">
        <v>45</v>
      </c>
      <c r="AH15">
        <v>10</v>
      </c>
      <c r="AI15">
        <v>10</v>
      </c>
      <c r="AJ15">
        <v>0</v>
      </c>
      <c r="AK15">
        <v>31</v>
      </c>
      <c r="AL15" t="s">
        <v>90</v>
      </c>
      <c r="AM15" t="s">
        <v>91</v>
      </c>
      <c r="AN15" t="s">
        <v>92</v>
      </c>
      <c r="AO15" t="s">
        <v>398</v>
      </c>
      <c r="AP15" t="s">
        <v>399</v>
      </c>
      <c r="AQ15" t="s">
        <v>74</v>
      </c>
      <c r="AR15" t="s">
        <v>400</v>
      </c>
      <c r="AS15" t="s">
        <v>401</v>
      </c>
      <c r="AT15" t="s">
        <v>402</v>
      </c>
      <c r="AU15">
        <v>2016</v>
      </c>
      <c r="AV15">
        <v>13</v>
      </c>
      <c r="AW15">
        <v>3</v>
      </c>
      <c r="AX15" t="s">
        <v>74</v>
      </c>
      <c r="AY15" t="s">
        <v>74</v>
      </c>
      <c r="AZ15" t="s">
        <v>74</v>
      </c>
      <c r="BA15" t="s">
        <v>74</v>
      </c>
      <c r="BB15">
        <v>361</v>
      </c>
      <c r="BC15">
        <v>376</v>
      </c>
      <c r="BD15" t="s">
        <v>74</v>
      </c>
      <c r="BE15" t="s">
        <v>403</v>
      </c>
      <c r="BF15" t="str">
        <f>HYPERLINK("http://dx.doi.org/10.1080/17405629.2016.1161507","http://dx.doi.org/10.1080/17405629.2016.1161507")</f>
        <v>http://dx.doi.org/10.1080/17405629.2016.1161507</v>
      </c>
      <c r="BG15" t="s">
        <v>74</v>
      </c>
      <c r="BH15" t="s">
        <v>74</v>
      </c>
      <c r="BI15">
        <v>16</v>
      </c>
      <c r="BJ15" t="s">
        <v>404</v>
      </c>
      <c r="BK15" t="s">
        <v>101</v>
      </c>
      <c r="BL15" t="s">
        <v>129</v>
      </c>
      <c r="BM15" t="s">
        <v>405</v>
      </c>
      <c r="BN15" t="s">
        <v>74</v>
      </c>
      <c r="BO15" t="s">
        <v>406</v>
      </c>
      <c r="BP15" t="s">
        <v>74</v>
      </c>
      <c r="BQ15" t="s">
        <v>74</v>
      </c>
      <c r="BR15" t="s">
        <v>103</v>
      </c>
      <c r="BS15" t="s">
        <v>407</v>
      </c>
      <c r="BT15" t="str">
        <f>HYPERLINK("https%3A%2F%2Fwww.webofscience.com%2Fwos%2Fwoscc%2Ffull-record%2FWOS:000379434200006","View Full Record in Web of Science")</f>
        <v>View Full Record in Web of Science</v>
      </c>
    </row>
    <row r="16" spans="1:72" x14ac:dyDescent="0.25">
      <c r="A16" t="s">
        <v>72</v>
      </c>
      <c r="B16" t="s">
        <v>408</v>
      </c>
      <c r="C16" t="s">
        <v>74</v>
      </c>
      <c r="D16" t="s">
        <v>74</v>
      </c>
      <c r="E16" t="s">
        <v>74</v>
      </c>
      <c r="F16" t="s">
        <v>409</v>
      </c>
      <c r="G16" t="s">
        <v>74</v>
      </c>
      <c r="H16" t="s">
        <v>74</v>
      </c>
      <c r="I16" t="s">
        <v>410</v>
      </c>
      <c r="J16" t="s">
        <v>411</v>
      </c>
      <c r="K16" t="s">
        <v>74</v>
      </c>
      <c r="L16" t="s">
        <v>74</v>
      </c>
      <c r="M16" t="s">
        <v>78</v>
      </c>
      <c r="N16" t="s">
        <v>79</v>
      </c>
      <c r="O16" t="s">
        <v>74</v>
      </c>
      <c r="P16" t="s">
        <v>74</v>
      </c>
      <c r="Q16" t="s">
        <v>74</v>
      </c>
      <c r="R16" t="s">
        <v>74</v>
      </c>
      <c r="S16" t="s">
        <v>74</v>
      </c>
      <c r="T16" t="s">
        <v>412</v>
      </c>
      <c r="U16" t="s">
        <v>413</v>
      </c>
      <c r="V16" t="s">
        <v>414</v>
      </c>
      <c r="W16" t="s">
        <v>415</v>
      </c>
      <c r="X16" t="s">
        <v>416</v>
      </c>
      <c r="Y16" t="s">
        <v>417</v>
      </c>
      <c r="Z16" t="s">
        <v>418</v>
      </c>
      <c r="AA16" t="s">
        <v>419</v>
      </c>
      <c r="AB16" t="s">
        <v>74</v>
      </c>
      <c r="AC16" t="s">
        <v>74</v>
      </c>
      <c r="AD16" t="s">
        <v>74</v>
      </c>
      <c r="AE16" t="s">
        <v>74</v>
      </c>
      <c r="AF16" t="s">
        <v>74</v>
      </c>
      <c r="AG16">
        <v>65</v>
      </c>
      <c r="AH16">
        <v>13</v>
      </c>
      <c r="AI16">
        <v>13</v>
      </c>
      <c r="AJ16">
        <v>0</v>
      </c>
      <c r="AK16">
        <v>21</v>
      </c>
      <c r="AL16" t="s">
        <v>326</v>
      </c>
      <c r="AM16" t="s">
        <v>327</v>
      </c>
      <c r="AN16" t="s">
        <v>328</v>
      </c>
      <c r="AO16" t="s">
        <v>420</v>
      </c>
      <c r="AP16" t="s">
        <v>421</v>
      </c>
      <c r="AQ16" t="s">
        <v>74</v>
      </c>
      <c r="AR16" t="s">
        <v>422</v>
      </c>
      <c r="AS16" t="s">
        <v>423</v>
      </c>
      <c r="AT16" t="s">
        <v>126</v>
      </c>
      <c r="AU16">
        <v>2016</v>
      </c>
      <c r="AV16">
        <v>45</v>
      </c>
      <c r="AW16">
        <v>6</v>
      </c>
      <c r="AX16" t="s">
        <v>74</v>
      </c>
      <c r="AY16" t="s">
        <v>74</v>
      </c>
      <c r="AZ16" t="s">
        <v>74</v>
      </c>
      <c r="BA16" t="s">
        <v>74</v>
      </c>
      <c r="BB16">
        <v>1091</v>
      </c>
      <c r="BC16">
        <v>1112</v>
      </c>
      <c r="BD16" t="s">
        <v>74</v>
      </c>
      <c r="BE16" t="s">
        <v>424</v>
      </c>
      <c r="BF16" t="str">
        <f>HYPERLINK("http://dx.doi.org/10.1177/0899764016628677","http://dx.doi.org/10.1177/0899764016628677")</f>
        <v>http://dx.doi.org/10.1177/0899764016628677</v>
      </c>
      <c r="BG16" t="s">
        <v>74</v>
      </c>
      <c r="BH16" t="s">
        <v>74</v>
      </c>
      <c r="BI16">
        <v>22</v>
      </c>
      <c r="BJ16" t="s">
        <v>425</v>
      </c>
      <c r="BK16" t="s">
        <v>101</v>
      </c>
      <c r="BL16" t="s">
        <v>425</v>
      </c>
      <c r="BM16" t="s">
        <v>426</v>
      </c>
      <c r="BN16" t="s">
        <v>74</v>
      </c>
      <c r="BO16" t="s">
        <v>427</v>
      </c>
      <c r="BP16" t="s">
        <v>74</v>
      </c>
      <c r="BQ16" t="s">
        <v>74</v>
      </c>
      <c r="BR16" t="s">
        <v>103</v>
      </c>
      <c r="BS16" t="s">
        <v>428</v>
      </c>
      <c r="BT16" t="str">
        <f>HYPERLINK("https%3A%2F%2Fwww.webofscience.com%2Fwos%2Fwoscc%2Ffull-record%2FWOS:000390856100002","View Full Record in Web of Science")</f>
        <v>View Full Record in Web of Science</v>
      </c>
    </row>
    <row r="17" spans="1:72" x14ac:dyDescent="0.25">
      <c r="A17" t="s">
        <v>72</v>
      </c>
      <c r="B17" t="s">
        <v>429</v>
      </c>
      <c r="C17" t="s">
        <v>74</v>
      </c>
      <c r="D17" t="s">
        <v>74</v>
      </c>
      <c r="E17" t="s">
        <v>74</v>
      </c>
      <c r="F17" t="s">
        <v>430</v>
      </c>
      <c r="G17" t="s">
        <v>74</v>
      </c>
      <c r="H17" t="s">
        <v>74</v>
      </c>
      <c r="I17" t="s">
        <v>431</v>
      </c>
      <c r="J17" t="s">
        <v>432</v>
      </c>
      <c r="K17" t="s">
        <v>74</v>
      </c>
      <c r="L17" t="s">
        <v>74</v>
      </c>
      <c r="M17" t="s">
        <v>78</v>
      </c>
      <c r="N17" t="s">
        <v>79</v>
      </c>
      <c r="O17" t="s">
        <v>74</v>
      </c>
      <c r="P17" t="s">
        <v>74</v>
      </c>
      <c r="Q17" t="s">
        <v>74</v>
      </c>
      <c r="R17" t="s">
        <v>74</v>
      </c>
      <c r="S17" t="s">
        <v>74</v>
      </c>
      <c r="T17" t="s">
        <v>433</v>
      </c>
      <c r="U17" t="s">
        <v>434</v>
      </c>
      <c r="V17" t="s">
        <v>435</v>
      </c>
      <c r="W17" t="s">
        <v>436</v>
      </c>
      <c r="X17" t="s">
        <v>437</v>
      </c>
      <c r="Y17" t="s">
        <v>438</v>
      </c>
      <c r="Z17" t="s">
        <v>439</v>
      </c>
      <c r="AA17" t="s">
        <v>74</v>
      </c>
      <c r="AB17" t="s">
        <v>74</v>
      </c>
      <c r="AC17" t="s">
        <v>74</v>
      </c>
      <c r="AD17" t="s">
        <v>74</v>
      </c>
      <c r="AE17" t="s">
        <v>74</v>
      </c>
      <c r="AF17" t="s">
        <v>74</v>
      </c>
      <c r="AG17">
        <v>87</v>
      </c>
      <c r="AH17">
        <v>0</v>
      </c>
      <c r="AI17">
        <v>0</v>
      </c>
      <c r="AJ17">
        <v>0</v>
      </c>
      <c r="AK17">
        <v>0</v>
      </c>
      <c r="AL17" t="s">
        <v>90</v>
      </c>
      <c r="AM17" t="s">
        <v>91</v>
      </c>
      <c r="AN17" t="s">
        <v>92</v>
      </c>
      <c r="AO17" t="s">
        <v>440</v>
      </c>
      <c r="AP17" t="s">
        <v>441</v>
      </c>
      <c r="AQ17" t="s">
        <v>74</v>
      </c>
      <c r="AR17" t="s">
        <v>442</v>
      </c>
      <c r="AS17" t="s">
        <v>443</v>
      </c>
      <c r="AT17" t="s">
        <v>444</v>
      </c>
      <c r="AU17">
        <v>2023</v>
      </c>
      <c r="AV17">
        <v>45</v>
      </c>
      <c r="AW17">
        <v>4</v>
      </c>
      <c r="AX17" t="s">
        <v>74</v>
      </c>
      <c r="AY17" t="s">
        <v>74</v>
      </c>
      <c r="AZ17" t="s">
        <v>74</v>
      </c>
      <c r="BA17" t="s">
        <v>74</v>
      </c>
      <c r="BB17">
        <v>718</v>
      </c>
      <c r="BC17">
        <v>733</v>
      </c>
      <c r="BD17" t="s">
        <v>74</v>
      </c>
      <c r="BE17" t="s">
        <v>445</v>
      </c>
      <c r="BF17" t="str">
        <f>HYPERLINK("http://dx.doi.org/10.1080/07075332.2023.2184846","http://dx.doi.org/10.1080/07075332.2023.2184846")</f>
        <v>http://dx.doi.org/10.1080/07075332.2023.2184846</v>
      </c>
      <c r="BG17" t="s">
        <v>74</v>
      </c>
      <c r="BH17" t="s">
        <v>446</v>
      </c>
      <c r="BI17">
        <v>16</v>
      </c>
      <c r="BJ17" t="s">
        <v>447</v>
      </c>
      <c r="BK17" t="s">
        <v>448</v>
      </c>
      <c r="BL17" t="s">
        <v>447</v>
      </c>
      <c r="BM17" t="s">
        <v>449</v>
      </c>
      <c r="BN17" t="s">
        <v>74</v>
      </c>
      <c r="BO17" t="s">
        <v>74</v>
      </c>
      <c r="BP17" t="s">
        <v>74</v>
      </c>
      <c r="BQ17" t="s">
        <v>74</v>
      </c>
      <c r="BR17" t="s">
        <v>103</v>
      </c>
      <c r="BS17" t="s">
        <v>450</v>
      </c>
      <c r="BT17" t="str">
        <f>HYPERLINK("https%3A%2F%2Fwww.webofscience.com%2Fwos%2Fwoscc%2Ffull-record%2FWOS:000946370800001","View Full Record in Web of Science")</f>
        <v>View Full Record in Web of Science</v>
      </c>
    </row>
    <row r="18" spans="1:72" x14ac:dyDescent="0.25">
      <c r="A18" t="s">
        <v>72</v>
      </c>
      <c r="B18" t="s">
        <v>451</v>
      </c>
      <c r="C18" t="s">
        <v>74</v>
      </c>
      <c r="D18" t="s">
        <v>74</v>
      </c>
      <c r="E18" t="s">
        <v>74</v>
      </c>
      <c r="F18" t="s">
        <v>452</v>
      </c>
      <c r="G18" t="s">
        <v>74</v>
      </c>
      <c r="H18" t="s">
        <v>74</v>
      </c>
      <c r="I18" t="s">
        <v>453</v>
      </c>
      <c r="J18" t="s">
        <v>454</v>
      </c>
      <c r="K18" t="s">
        <v>74</v>
      </c>
      <c r="L18" t="s">
        <v>74</v>
      </c>
      <c r="M18" t="s">
        <v>78</v>
      </c>
      <c r="N18" t="s">
        <v>79</v>
      </c>
      <c r="O18" t="s">
        <v>74</v>
      </c>
      <c r="P18" t="s">
        <v>74</v>
      </c>
      <c r="Q18" t="s">
        <v>74</v>
      </c>
      <c r="R18" t="s">
        <v>74</v>
      </c>
      <c r="S18" t="s">
        <v>74</v>
      </c>
      <c r="T18" t="s">
        <v>74</v>
      </c>
      <c r="U18" t="s">
        <v>455</v>
      </c>
      <c r="V18" t="s">
        <v>456</v>
      </c>
      <c r="W18" t="s">
        <v>457</v>
      </c>
      <c r="X18" t="s">
        <v>458</v>
      </c>
      <c r="Y18" t="s">
        <v>459</v>
      </c>
      <c r="Z18" t="s">
        <v>460</v>
      </c>
      <c r="AA18" t="s">
        <v>461</v>
      </c>
      <c r="AB18" t="s">
        <v>74</v>
      </c>
      <c r="AC18" t="s">
        <v>462</v>
      </c>
      <c r="AD18" t="s">
        <v>462</v>
      </c>
      <c r="AE18" t="s">
        <v>463</v>
      </c>
      <c r="AF18" t="s">
        <v>74</v>
      </c>
      <c r="AG18">
        <v>56</v>
      </c>
      <c r="AH18">
        <v>6</v>
      </c>
      <c r="AI18">
        <v>6</v>
      </c>
      <c r="AJ18">
        <v>2</v>
      </c>
      <c r="AK18">
        <v>32</v>
      </c>
      <c r="AL18" t="s">
        <v>464</v>
      </c>
      <c r="AM18" t="s">
        <v>465</v>
      </c>
      <c r="AN18" t="s">
        <v>466</v>
      </c>
      <c r="AO18" t="s">
        <v>467</v>
      </c>
      <c r="AP18" t="s">
        <v>74</v>
      </c>
      <c r="AQ18" t="s">
        <v>74</v>
      </c>
      <c r="AR18" t="s">
        <v>468</v>
      </c>
      <c r="AS18" t="s">
        <v>469</v>
      </c>
      <c r="AT18" t="s">
        <v>470</v>
      </c>
      <c r="AU18">
        <v>2017</v>
      </c>
      <c r="AV18">
        <v>48</v>
      </c>
      <c r="AW18">
        <v>4</v>
      </c>
      <c r="AX18" t="s">
        <v>74</v>
      </c>
      <c r="AY18" t="s">
        <v>74</v>
      </c>
      <c r="AZ18" t="s">
        <v>74</v>
      </c>
      <c r="BA18" t="s">
        <v>74</v>
      </c>
      <c r="BB18">
        <v>419</v>
      </c>
      <c r="BC18">
        <v>439</v>
      </c>
      <c r="BD18" t="s">
        <v>74</v>
      </c>
      <c r="BE18" t="s">
        <v>74</v>
      </c>
      <c r="BF18" t="s">
        <v>74</v>
      </c>
      <c r="BG18" t="s">
        <v>74</v>
      </c>
      <c r="BH18" t="s">
        <v>74</v>
      </c>
      <c r="BI18">
        <v>21</v>
      </c>
      <c r="BJ18" t="s">
        <v>471</v>
      </c>
      <c r="BK18" t="s">
        <v>101</v>
      </c>
      <c r="BL18" t="s">
        <v>361</v>
      </c>
      <c r="BM18" t="s">
        <v>472</v>
      </c>
      <c r="BN18" t="s">
        <v>74</v>
      </c>
      <c r="BO18" t="s">
        <v>74</v>
      </c>
      <c r="BP18" t="s">
        <v>74</v>
      </c>
      <c r="BQ18" t="s">
        <v>74</v>
      </c>
      <c r="BR18" t="s">
        <v>103</v>
      </c>
      <c r="BS18" t="s">
        <v>473</v>
      </c>
      <c r="BT18" t="str">
        <f>HYPERLINK("https%3A%2F%2Fwww.webofscience.com%2Fwos%2Fwoscc%2Ffull-record%2FWOS:000418017000004","View Full Record in Web of Science")</f>
        <v>View Full Record in Web of Science</v>
      </c>
    </row>
    <row r="19" spans="1:72" x14ac:dyDescent="0.25">
      <c r="A19" t="s">
        <v>72</v>
      </c>
      <c r="B19" t="s">
        <v>474</v>
      </c>
      <c r="C19" t="s">
        <v>74</v>
      </c>
      <c r="D19" t="s">
        <v>74</v>
      </c>
      <c r="E19" t="s">
        <v>74</v>
      </c>
      <c r="F19" t="s">
        <v>475</v>
      </c>
      <c r="G19" t="s">
        <v>74</v>
      </c>
      <c r="H19" t="s">
        <v>74</v>
      </c>
      <c r="I19" t="s">
        <v>476</v>
      </c>
      <c r="J19" t="s">
        <v>477</v>
      </c>
      <c r="K19" t="s">
        <v>74</v>
      </c>
      <c r="L19" t="s">
        <v>74</v>
      </c>
      <c r="M19" t="s">
        <v>78</v>
      </c>
      <c r="N19" t="s">
        <v>79</v>
      </c>
      <c r="O19" t="s">
        <v>74</v>
      </c>
      <c r="P19" t="s">
        <v>74</v>
      </c>
      <c r="Q19" t="s">
        <v>74</v>
      </c>
      <c r="R19" t="s">
        <v>74</v>
      </c>
      <c r="S19" t="s">
        <v>74</v>
      </c>
      <c r="T19" t="s">
        <v>478</v>
      </c>
      <c r="U19" t="s">
        <v>479</v>
      </c>
      <c r="V19" t="s">
        <v>480</v>
      </c>
      <c r="W19" t="s">
        <v>481</v>
      </c>
      <c r="X19" t="s">
        <v>482</v>
      </c>
      <c r="Y19" t="s">
        <v>483</v>
      </c>
      <c r="Z19" t="s">
        <v>484</v>
      </c>
      <c r="AA19" t="s">
        <v>485</v>
      </c>
      <c r="AB19" t="s">
        <v>486</v>
      </c>
      <c r="AC19" t="s">
        <v>74</v>
      </c>
      <c r="AD19" t="s">
        <v>74</v>
      </c>
      <c r="AE19" t="s">
        <v>74</v>
      </c>
      <c r="AF19" t="s">
        <v>74</v>
      </c>
      <c r="AG19">
        <v>97</v>
      </c>
      <c r="AH19">
        <v>31</v>
      </c>
      <c r="AI19">
        <v>34</v>
      </c>
      <c r="AJ19">
        <v>1</v>
      </c>
      <c r="AK19">
        <v>32</v>
      </c>
      <c r="AL19" t="s">
        <v>145</v>
      </c>
      <c r="AM19" t="s">
        <v>252</v>
      </c>
      <c r="AN19" t="s">
        <v>253</v>
      </c>
      <c r="AO19" t="s">
        <v>487</v>
      </c>
      <c r="AP19" t="s">
        <v>488</v>
      </c>
      <c r="AQ19" t="s">
        <v>74</v>
      </c>
      <c r="AR19" t="s">
        <v>489</v>
      </c>
      <c r="AS19" t="s">
        <v>490</v>
      </c>
      <c r="AT19" t="s">
        <v>491</v>
      </c>
      <c r="AU19">
        <v>2013</v>
      </c>
      <c r="AV19">
        <v>29</v>
      </c>
      <c r="AW19">
        <v>1</v>
      </c>
      <c r="AX19" t="s">
        <v>74</v>
      </c>
      <c r="AY19" t="s">
        <v>74</v>
      </c>
      <c r="AZ19" t="s">
        <v>74</v>
      </c>
      <c r="BA19" t="s">
        <v>74</v>
      </c>
      <c r="BB19">
        <v>69</v>
      </c>
      <c r="BC19">
        <v>101</v>
      </c>
      <c r="BD19" t="s">
        <v>74</v>
      </c>
      <c r="BE19" t="s">
        <v>492</v>
      </c>
      <c r="BF19" t="str">
        <f>HYPERLINK("http://dx.doi.org/10.1007/s10680-012-9279-9","http://dx.doi.org/10.1007/s10680-012-9279-9")</f>
        <v>http://dx.doi.org/10.1007/s10680-012-9279-9</v>
      </c>
      <c r="BG19" t="s">
        <v>74</v>
      </c>
      <c r="BH19" t="s">
        <v>74</v>
      </c>
      <c r="BI19">
        <v>33</v>
      </c>
      <c r="BJ19" t="s">
        <v>380</v>
      </c>
      <c r="BK19" t="s">
        <v>101</v>
      </c>
      <c r="BL19" t="s">
        <v>380</v>
      </c>
      <c r="BM19" t="s">
        <v>493</v>
      </c>
      <c r="BN19" t="s">
        <v>74</v>
      </c>
      <c r="BO19" t="s">
        <v>427</v>
      </c>
      <c r="BP19" t="s">
        <v>74</v>
      </c>
      <c r="BQ19" t="s">
        <v>74</v>
      </c>
      <c r="BR19" t="s">
        <v>103</v>
      </c>
      <c r="BS19" t="s">
        <v>494</v>
      </c>
      <c r="BT19" t="str">
        <f>HYPERLINK("https%3A%2F%2Fwww.webofscience.com%2Fwos%2Fwoscc%2Ffull-record%2FWOS:000315270700003","View Full Record in Web of Science")</f>
        <v>View Full Record in Web of Science</v>
      </c>
    </row>
    <row r="20" spans="1:72" x14ac:dyDescent="0.25">
      <c r="A20" t="s">
        <v>72</v>
      </c>
      <c r="B20" t="s">
        <v>73</v>
      </c>
      <c r="C20" t="s">
        <v>74</v>
      </c>
      <c r="D20" t="s">
        <v>74</v>
      </c>
      <c r="E20" t="s">
        <v>74</v>
      </c>
      <c r="F20" t="s">
        <v>75</v>
      </c>
      <c r="G20" t="s">
        <v>74</v>
      </c>
      <c r="H20" t="s">
        <v>74</v>
      </c>
      <c r="I20" t="s">
        <v>495</v>
      </c>
      <c r="J20" t="s">
        <v>496</v>
      </c>
      <c r="K20" t="s">
        <v>74</v>
      </c>
      <c r="L20" t="s">
        <v>74</v>
      </c>
      <c r="M20" t="s">
        <v>78</v>
      </c>
      <c r="N20" t="s">
        <v>497</v>
      </c>
      <c r="O20" t="s">
        <v>74</v>
      </c>
      <c r="P20" t="s">
        <v>74</v>
      </c>
      <c r="Q20" t="s">
        <v>74</v>
      </c>
      <c r="R20" t="s">
        <v>74</v>
      </c>
      <c r="S20" t="s">
        <v>74</v>
      </c>
      <c r="T20" t="s">
        <v>498</v>
      </c>
      <c r="U20" t="s">
        <v>499</v>
      </c>
      <c r="V20" t="s">
        <v>500</v>
      </c>
      <c r="W20" t="s">
        <v>501</v>
      </c>
      <c r="X20" t="s">
        <v>502</v>
      </c>
      <c r="Y20" t="s">
        <v>503</v>
      </c>
      <c r="Z20" t="s">
        <v>504</v>
      </c>
      <c r="AA20" t="s">
        <v>74</v>
      </c>
      <c r="AB20" t="s">
        <v>87</v>
      </c>
      <c r="AC20" t="s">
        <v>505</v>
      </c>
      <c r="AD20" t="s">
        <v>505</v>
      </c>
      <c r="AE20" t="s">
        <v>506</v>
      </c>
      <c r="AF20" t="s">
        <v>74</v>
      </c>
      <c r="AG20">
        <v>108</v>
      </c>
      <c r="AH20">
        <v>3</v>
      </c>
      <c r="AI20">
        <v>3</v>
      </c>
      <c r="AJ20">
        <v>3</v>
      </c>
      <c r="AK20">
        <v>5</v>
      </c>
      <c r="AL20" t="s">
        <v>90</v>
      </c>
      <c r="AM20" t="s">
        <v>91</v>
      </c>
      <c r="AN20" t="s">
        <v>92</v>
      </c>
      <c r="AO20" t="s">
        <v>507</v>
      </c>
      <c r="AP20" t="s">
        <v>508</v>
      </c>
      <c r="AQ20" t="s">
        <v>74</v>
      </c>
      <c r="AR20" t="s">
        <v>509</v>
      </c>
      <c r="AS20" t="s">
        <v>510</v>
      </c>
      <c r="AT20" t="s">
        <v>511</v>
      </c>
      <c r="AU20">
        <v>2022</v>
      </c>
      <c r="AV20" t="s">
        <v>74</v>
      </c>
      <c r="AW20" t="s">
        <v>74</v>
      </c>
      <c r="AX20" t="s">
        <v>74</v>
      </c>
      <c r="AY20" t="s">
        <v>74</v>
      </c>
      <c r="AZ20" t="s">
        <v>74</v>
      </c>
      <c r="BA20" t="s">
        <v>74</v>
      </c>
      <c r="BB20" t="s">
        <v>74</v>
      </c>
      <c r="BC20" t="s">
        <v>74</v>
      </c>
      <c r="BD20" t="s">
        <v>74</v>
      </c>
      <c r="BE20" t="s">
        <v>512</v>
      </c>
      <c r="BF20" t="str">
        <f>HYPERLINK("http://dx.doi.org/10.1080/01434632.2022.2097686","http://dx.doi.org/10.1080/01434632.2022.2097686")</f>
        <v>http://dx.doi.org/10.1080/01434632.2022.2097686</v>
      </c>
      <c r="BG20" t="s">
        <v>74</v>
      </c>
      <c r="BH20" t="s">
        <v>513</v>
      </c>
      <c r="BI20">
        <v>17</v>
      </c>
      <c r="BJ20" t="s">
        <v>514</v>
      </c>
      <c r="BK20" t="s">
        <v>515</v>
      </c>
      <c r="BL20" t="s">
        <v>516</v>
      </c>
      <c r="BM20" t="s">
        <v>517</v>
      </c>
      <c r="BN20" t="s">
        <v>74</v>
      </c>
      <c r="BO20" t="s">
        <v>518</v>
      </c>
      <c r="BP20" t="s">
        <v>74</v>
      </c>
      <c r="BQ20" t="s">
        <v>74</v>
      </c>
      <c r="BR20" t="s">
        <v>103</v>
      </c>
      <c r="BS20" t="s">
        <v>519</v>
      </c>
      <c r="BT20" t="str">
        <f>HYPERLINK("https%3A%2F%2Fwww.webofscience.com%2Fwos%2Fwoscc%2Ffull-record%2FWOS:000821751100001","View Full Record in Web of Science")</f>
        <v>View Full Record in Web of Science</v>
      </c>
    </row>
    <row r="21" spans="1:72" x14ac:dyDescent="0.25">
      <c r="A21" t="s">
        <v>72</v>
      </c>
      <c r="B21" t="s">
        <v>520</v>
      </c>
      <c r="C21" t="s">
        <v>74</v>
      </c>
      <c r="D21" t="s">
        <v>74</v>
      </c>
      <c r="E21" t="s">
        <v>74</v>
      </c>
      <c r="F21" t="s">
        <v>521</v>
      </c>
      <c r="G21" t="s">
        <v>74</v>
      </c>
      <c r="H21" t="s">
        <v>74</v>
      </c>
      <c r="I21" t="s">
        <v>522</v>
      </c>
      <c r="J21" t="s">
        <v>523</v>
      </c>
      <c r="K21" t="s">
        <v>74</v>
      </c>
      <c r="L21" t="s">
        <v>74</v>
      </c>
      <c r="M21" t="s">
        <v>78</v>
      </c>
      <c r="N21" t="s">
        <v>79</v>
      </c>
      <c r="O21" t="s">
        <v>74</v>
      </c>
      <c r="P21" t="s">
        <v>74</v>
      </c>
      <c r="Q21" t="s">
        <v>74</v>
      </c>
      <c r="R21" t="s">
        <v>74</v>
      </c>
      <c r="S21" t="s">
        <v>74</v>
      </c>
      <c r="T21" t="s">
        <v>524</v>
      </c>
      <c r="U21" t="s">
        <v>525</v>
      </c>
      <c r="V21" t="s">
        <v>526</v>
      </c>
      <c r="W21" t="s">
        <v>527</v>
      </c>
      <c r="X21" t="s">
        <v>528</v>
      </c>
      <c r="Y21" t="s">
        <v>529</v>
      </c>
      <c r="Z21" t="s">
        <v>530</v>
      </c>
      <c r="AA21" t="s">
        <v>531</v>
      </c>
      <c r="AB21" t="s">
        <v>532</v>
      </c>
      <c r="AC21" t="s">
        <v>533</v>
      </c>
      <c r="AD21" t="s">
        <v>534</v>
      </c>
      <c r="AE21" t="s">
        <v>535</v>
      </c>
      <c r="AF21" t="s">
        <v>74</v>
      </c>
      <c r="AG21">
        <v>110</v>
      </c>
      <c r="AH21">
        <v>65</v>
      </c>
      <c r="AI21">
        <v>65</v>
      </c>
      <c r="AJ21">
        <v>3</v>
      </c>
      <c r="AK21">
        <v>23</v>
      </c>
      <c r="AL21" t="s">
        <v>536</v>
      </c>
      <c r="AM21" t="s">
        <v>537</v>
      </c>
      <c r="AN21" t="s">
        <v>538</v>
      </c>
      <c r="AO21" t="s">
        <v>539</v>
      </c>
      <c r="AP21" t="s">
        <v>74</v>
      </c>
      <c r="AQ21" t="s">
        <v>74</v>
      </c>
      <c r="AR21" t="s">
        <v>540</v>
      </c>
      <c r="AS21" t="s">
        <v>541</v>
      </c>
      <c r="AT21" t="s">
        <v>542</v>
      </c>
      <c r="AU21">
        <v>2017</v>
      </c>
      <c r="AV21">
        <v>4</v>
      </c>
      <c r="AW21" t="s">
        <v>74</v>
      </c>
      <c r="AX21" t="s">
        <v>74</v>
      </c>
      <c r="AY21" t="s">
        <v>74</v>
      </c>
      <c r="AZ21" t="s">
        <v>74</v>
      </c>
      <c r="BA21" t="s">
        <v>74</v>
      </c>
      <c r="BB21">
        <v>1</v>
      </c>
      <c r="BC21">
        <v>17</v>
      </c>
      <c r="BD21" t="s">
        <v>74</v>
      </c>
      <c r="BE21" t="s">
        <v>543</v>
      </c>
      <c r="BF21" t="str">
        <f>HYPERLINK("http://dx.doi.org/10.3389/frobt.2017.00036","http://dx.doi.org/10.3389/frobt.2017.00036")</f>
        <v>http://dx.doi.org/10.3389/frobt.2017.00036</v>
      </c>
      <c r="BG21" t="s">
        <v>74</v>
      </c>
      <c r="BH21" t="s">
        <v>74</v>
      </c>
      <c r="BI21">
        <v>17</v>
      </c>
      <c r="BJ21" t="s">
        <v>544</v>
      </c>
      <c r="BK21" t="s">
        <v>154</v>
      </c>
      <c r="BL21" t="s">
        <v>544</v>
      </c>
      <c r="BM21" t="s">
        <v>545</v>
      </c>
      <c r="BN21" t="s">
        <v>74</v>
      </c>
      <c r="BO21" t="s">
        <v>546</v>
      </c>
      <c r="BP21" t="s">
        <v>74</v>
      </c>
      <c r="BQ21" t="s">
        <v>74</v>
      </c>
      <c r="BR21" t="s">
        <v>103</v>
      </c>
      <c r="BS21" t="s">
        <v>547</v>
      </c>
      <c r="BT21" t="str">
        <f>HYPERLINK("https%3A%2F%2Fwww.webofscience.com%2Fwos%2Fwoscc%2Ffull-record%2FWOS:000406378100001","View Full Record in Web of Science")</f>
        <v>View Full Record in Web of Science</v>
      </c>
    </row>
    <row r="22" spans="1:72" x14ac:dyDescent="0.25">
      <c r="A22" t="s">
        <v>72</v>
      </c>
      <c r="B22" t="s">
        <v>548</v>
      </c>
      <c r="C22" t="s">
        <v>74</v>
      </c>
      <c r="D22" t="s">
        <v>74</v>
      </c>
      <c r="E22" t="s">
        <v>74</v>
      </c>
      <c r="F22" t="s">
        <v>549</v>
      </c>
      <c r="G22" t="s">
        <v>74</v>
      </c>
      <c r="H22" t="s">
        <v>74</v>
      </c>
      <c r="I22" t="s">
        <v>550</v>
      </c>
      <c r="J22" t="s">
        <v>551</v>
      </c>
      <c r="K22" t="s">
        <v>74</v>
      </c>
      <c r="L22" t="s">
        <v>74</v>
      </c>
      <c r="M22" t="s">
        <v>78</v>
      </c>
      <c r="N22" t="s">
        <v>79</v>
      </c>
      <c r="O22" t="s">
        <v>74</v>
      </c>
      <c r="P22" t="s">
        <v>74</v>
      </c>
      <c r="Q22" t="s">
        <v>74</v>
      </c>
      <c r="R22" t="s">
        <v>74</v>
      </c>
      <c r="S22" t="s">
        <v>74</v>
      </c>
      <c r="T22" t="s">
        <v>552</v>
      </c>
      <c r="U22" t="s">
        <v>553</v>
      </c>
      <c r="V22" t="s">
        <v>554</v>
      </c>
      <c r="W22" t="s">
        <v>555</v>
      </c>
      <c r="X22" t="s">
        <v>556</v>
      </c>
      <c r="Y22" t="s">
        <v>557</v>
      </c>
      <c r="Z22" t="s">
        <v>558</v>
      </c>
      <c r="AA22" t="s">
        <v>559</v>
      </c>
      <c r="AB22" t="s">
        <v>560</v>
      </c>
      <c r="AC22" t="s">
        <v>561</v>
      </c>
      <c r="AD22" t="s">
        <v>562</v>
      </c>
      <c r="AE22" t="s">
        <v>563</v>
      </c>
      <c r="AF22" t="s">
        <v>74</v>
      </c>
      <c r="AG22">
        <v>90</v>
      </c>
      <c r="AH22">
        <v>0</v>
      </c>
      <c r="AI22">
        <v>0</v>
      </c>
      <c r="AJ22">
        <v>3</v>
      </c>
      <c r="AK22">
        <v>8</v>
      </c>
      <c r="AL22" t="s">
        <v>536</v>
      </c>
      <c r="AM22" t="s">
        <v>537</v>
      </c>
      <c r="AN22" t="s">
        <v>538</v>
      </c>
      <c r="AO22" t="s">
        <v>564</v>
      </c>
      <c r="AP22" t="s">
        <v>74</v>
      </c>
      <c r="AQ22" t="s">
        <v>74</v>
      </c>
      <c r="AR22" t="s">
        <v>565</v>
      </c>
      <c r="AS22" t="s">
        <v>566</v>
      </c>
      <c r="AT22" t="s">
        <v>567</v>
      </c>
      <c r="AU22">
        <v>2022</v>
      </c>
      <c r="AV22">
        <v>13</v>
      </c>
      <c r="AW22" t="s">
        <v>74</v>
      </c>
      <c r="AX22" t="s">
        <v>74</v>
      </c>
      <c r="AY22" t="s">
        <v>74</v>
      </c>
      <c r="AZ22" t="s">
        <v>74</v>
      </c>
      <c r="BA22" t="s">
        <v>74</v>
      </c>
      <c r="BB22" t="s">
        <v>74</v>
      </c>
      <c r="BC22" t="s">
        <v>74</v>
      </c>
      <c r="BD22">
        <v>1051143</v>
      </c>
      <c r="BE22" t="s">
        <v>568</v>
      </c>
      <c r="BF22" t="str">
        <f>HYPERLINK("http://dx.doi.org/10.3389/fpsyg.2022.1051143","http://dx.doi.org/10.3389/fpsyg.2022.1051143")</f>
        <v>http://dx.doi.org/10.3389/fpsyg.2022.1051143</v>
      </c>
      <c r="BG22" t="s">
        <v>74</v>
      </c>
      <c r="BH22" t="s">
        <v>74</v>
      </c>
      <c r="BI22">
        <v>15</v>
      </c>
      <c r="BJ22" t="s">
        <v>128</v>
      </c>
      <c r="BK22" t="s">
        <v>101</v>
      </c>
      <c r="BL22" t="s">
        <v>129</v>
      </c>
      <c r="BM22" t="s">
        <v>569</v>
      </c>
      <c r="BN22">
        <v>36591010</v>
      </c>
      <c r="BO22" t="s">
        <v>546</v>
      </c>
      <c r="BP22" t="s">
        <v>74</v>
      </c>
      <c r="BQ22" t="s">
        <v>74</v>
      </c>
      <c r="BR22" t="s">
        <v>103</v>
      </c>
      <c r="BS22" t="s">
        <v>570</v>
      </c>
      <c r="BT22" t="str">
        <f>HYPERLINK("https%3A%2F%2Fwww.webofscience.com%2Fwos%2Fwoscc%2Ffull-record%2FWOS:000905750100001","View Full Record in Web of Science")</f>
        <v>View Full Record in Web of Science</v>
      </c>
    </row>
    <row r="23" spans="1:72" x14ac:dyDescent="0.25">
      <c r="A23" t="s">
        <v>72</v>
      </c>
      <c r="B23" t="s">
        <v>571</v>
      </c>
      <c r="C23" t="s">
        <v>74</v>
      </c>
      <c r="D23" t="s">
        <v>74</v>
      </c>
      <c r="E23" t="s">
        <v>74</v>
      </c>
      <c r="F23" t="s">
        <v>572</v>
      </c>
      <c r="G23" t="s">
        <v>74</v>
      </c>
      <c r="H23" t="s">
        <v>74</v>
      </c>
      <c r="I23" t="s">
        <v>573</v>
      </c>
      <c r="J23" t="s">
        <v>574</v>
      </c>
      <c r="K23" t="s">
        <v>74</v>
      </c>
      <c r="L23" t="s">
        <v>74</v>
      </c>
      <c r="M23" t="s">
        <v>78</v>
      </c>
      <c r="N23" t="s">
        <v>79</v>
      </c>
      <c r="O23" t="s">
        <v>74</v>
      </c>
      <c r="P23" t="s">
        <v>74</v>
      </c>
      <c r="Q23" t="s">
        <v>74</v>
      </c>
      <c r="R23" t="s">
        <v>74</v>
      </c>
      <c r="S23" t="s">
        <v>74</v>
      </c>
      <c r="T23" t="s">
        <v>575</v>
      </c>
      <c r="U23" t="s">
        <v>74</v>
      </c>
      <c r="V23" t="s">
        <v>576</v>
      </c>
      <c r="W23" t="s">
        <v>577</v>
      </c>
      <c r="X23" t="s">
        <v>578</v>
      </c>
      <c r="Y23" t="s">
        <v>579</v>
      </c>
      <c r="Z23" t="s">
        <v>580</v>
      </c>
      <c r="AA23" t="s">
        <v>581</v>
      </c>
      <c r="AB23" t="s">
        <v>74</v>
      </c>
      <c r="AC23" t="s">
        <v>74</v>
      </c>
      <c r="AD23" t="s">
        <v>74</v>
      </c>
      <c r="AE23" t="s">
        <v>74</v>
      </c>
      <c r="AF23" t="s">
        <v>74</v>
      </c>
      <c r="AG23">
        <v>20</v>
      </c>
      <c r="AH23">
        <v>15</v>
      </c>
      <c r="AI23">
        <v>15</v>
      </c>
      <c r="AJ23">
        <v>0</v>
      </c>
      <c r="AK23">
        <v>25</v>
      </c>
      <c r="AL23" t="s">
        <v>145</v>
      </c>
      <c r="AM23" t="s">
        <v>146</v>
      </c>
      <c r="AN23" t="s">
        <v>147</v>
      </c>
      <c r="AO23" t="s">
        <v>582</v>
      </c>
      <c r="AP23" t="s">
        <v>74</v>
      </c>
      <c r="AQ23" t="s">
        <v>74</v>
      </c>
      <c r="AR23" t="s">
        <v>583</v>
      </c>
      <c r="AS23" t="s">
        <v>584</v>
      </c>
      <c r="AT23" t="s">
        <v>585</v>
      </c>
      <c r="AU23">
        <v>2013</v>
      </c>
      <c r="AV23">
        <v>29</v>
      </c>
      <c r="AW23">
        <v>1</v>
      </c>
      <c r="AX23" t="s">
        <v>74</v>
      </c>
      <c r="AY23" t="s">
        <v>74</v>
      </c>
      <c r="AZ23" t="s">
        <v>74</v>
      </c>
      <c r="BA23" t="s">
        <v>74</v>
      </c>
      <c r="BB23">
        <v>29</v>
      </c>
      <c r="BC23">
        <v>36</v>
      </c>
      <c r="BD23" t="s">
        <v>74</v>
      </c>
      <c r="BE23" t="s">
        <v>586</v>
      </c>
      <c r="BF23" t="str">
        <f>HYPERLINK("http://dx.doi.org/10.1007/s10899-012-9296-y","http://dx.doi.org/10.1007/s10899-012-9296-y")</f>
        <v>http://dx.doi.org/10.1007/s10899-012-9296-y</v>
      </c>
      <c r="BG23" t="s">
        <v>74</v>
      </c>
      <c r="BH23" t="s">
        <v>74</v>
      </c>
      <c r="BI23">
        <v>8</v>
      </c>
      <c r="BJ23" t="s">
        <v>587</v>
      </c>
      <c r="BK23" t="s">
        <v>101</v>
      </c>
      <c r="BL23" t="s">
        <v>588</v>
      </c>
      <c r="BM23" t="s">
        <v>589</v>
      </c>
      <c r="BN23">
        <v>22350682</v>
      </c>
      <c r="BO23" t="s">
        <v>74</v>
      </c>
      <c r="BP23" t="s">
        <v>74</v>
      </c>
      <c r="BQ23" t="s">
        <v>74</v>
      </c>
      <c r="BR23" t="s">
        <v>103</v>
      </c>
      <c r="BS23" t="s">
        <v>590</v>
      </c>
      <c r="BT23" t="str">
        <f>HYPERLINK("https%3A%2F%2Fwww.webofscience.com%2Fwos%2Fwoscc%2Ffull-record%2FWOS:000315621900003","View Full Record in Web of Science")</f>
        <v>View Full Record in Web of Science</v>
      </c>
    </row>
    <row r="24" spans="1:72" x14ac:dyDescent="0.25">
      <c r="A24" t="s">
        <v>72</v>
      </c>
      <c r="B24" t="s">
        <v>591</v>
      </c>
      <c r="C24" t="s">
        <v>74</v>
      </c>
      <c r="D24" t="s">
        <v>74</v>
      </c>
      <c r="E24" t="s">
        <v>74</v>
      </c>
      <c r="F24" t="s">
        <v>592</v>
      </c>
      <c r="G24" t="s">
        <v>74</v>
      </c>
      <c r="H24" t="s">
        <v>74</v>
      </c>
      <c r="I24" t="s">
        <v>593</v>
      </c>
      <c r="J24" t="s">
        <v>594</v>
      </c>
      <c r="K24" t="s">
        <v>74</v>
      </c>
      <c r="L24" t="s">
        <v>74</v>
      </c>
      <c r="M24" t="s">
        <v>78</v>
      </c>
      <c r="N24" t="s">
        <v>79</v>
      </c>
      <c r="O24" t="s">
        <v>74</v>
      </c>
      <c r="P24" t="s">
        <v>74</v>
      </c>
      <c r="Q24" t="s">
        <v>74</v>
      </c>
      <c r="R24" t="s">
        <v>74</v>
      </c>
      <c r="S24" t="s">
        <v>74</v>
      </c>
      <c r="T24" t="s">
        <v>74</v>
      </c>
      <c r="U24" t="s">
        <v>595</v>
      </c>
      <c r="V24" t="s">
        <v>596</v>
      </c>
      <c r="W24" t="s">
        <v>597</v>
      </c>
      <c r="X24" t="s">
        <v>598</v>
      </c>
      <c r="Y24" t="s">
        <v>599</v>
      </c>
      <c r="Z24" t="s">
        <v>600</v>
      </c>
      <c r="AA24" t="s">
        <v>74</v>
      </c>
      <c r="AB24" t="s">
        <v>601</v>
      </c>
      <c r="AC24" t="s">
        <v>602</v>
      </c>
      <c r="AD24" t="s">
        <v>603</v>
      </c>
      <c r="AE24" t="s">
        <v>604</v>
      </c>
      <c r="AF24" t="s">
        <v>74</v>
      </c>
      <c r="AG24">
        <v>36</v>
      </c>
      <c r="AH24">
        <v>15</v>
      </c>
      <c r="AI24">
        <v>16</v>
      </c>
      <c r="AJ24">
        <v>0</v>
      </c>
      <c r="AK24">
        <v>29</v>
      </c>
      <c r="AL24" t="s">
        <v>605</v>
      </c>
      <c r="AM24" t="s">
        <v>606</v>
      </c>
      <c r="AN24" t="s">
        <v>607</v>
      </c>
      <c r="AO24" t="s">
        <v>608</v>
      </c>
      <c r="AP24" t="s">
        <v>609</v>
      </c>
      <c r="AQ24" t="s">
        <v>74</v>
      </c>
      <c r="AR24" t="s">
        <v>610</v>
      </c>
      <c r="AS24" t="s">
        <v>611</v>
      </c>
      <c r="AT24" t="s">
        <v>333</v>
      </c>
      <c r="AU24">
        <v>2018</v>
      </c>
      <c r="AV24">
        <v>49</v>
      </c>
      <c r="AW24">
        <v>5</v>
      </c>
      <c r="AX24" t="s">
        <v>74</v>
      </c>
      <c r="AY24" t="s">
        <v>74</v>
      </c>
      <c r="AZ24" t="s">
        <v>306</v>
      </c>
      <c r="BA24" t="s">
        <v>74</v>
      </c>
      <c r="BB24">
        <v>943</v>
      </c>
      <c r="BC24">
        <v>958</v>
      </c>
      <c r="BD24" t="s">
        <v>74</v>
      </c>
      <c r="BE24" t="s">
        <v>612</v>
      </c>
      <c r="BF24" t="str">
        <f>HYPERLINK("http://dx.doi.org/10.1111/bjet.12637","http://dx.doi.org/10.1111/bjet.12637")</f>
        <v>http://dx.doi.org/10.1111/bjet.12637</v>
      </c>
      <c r="BG24" t="s">
        <v>74</v>
      </c>
      <c r="BH24" t="s">
        <v>74</v>
      </c>
      <c r="BI24">
        <v>16</v>
      </c>
      <c r="BJ24" t="s">
        <v>174</v>
      </c>
      <c r="BK24" t="s">
        <v>101</v>
      </c>
      <c r="BL24" t="s">
        <v>174</v>
      </c>
      <c r="BM24" t="s">
        <v>613</v>
      </c>
      <c r="BN24" t="s">
        <v>74</v>
      </c>
      <c r="BO24" t="s">
        <v>74</v>
      </c>
      <c r="BP24" t="s">
        <v>74</v>
      </c>
      <c r="BQ24" t="s">
        <v>74</v>
      </c>
      <c r="BR24" t="s">
        <v>103</v>
      </c>
      <c r="BS24" t="s">
        <v>614</v>
      </c>
      <c r="BT24" t="str">
        <f>HYPERLINK("https%3A%2F%2Fwww.webofscience.com%2Fwos%2Fwoscc%2Ffull-record%2FWOS:000444224900012","View Full Record in Web of Science")</f>
        <v>View Full Record in Web of Science</v>
      </c>
    </row>
    <row r="25" spans="1:72" x14ac:dyDescent="0.25">
      <c r="A25" t="s">
        <v>72</v>
      </c>
      <c r="B25" t="s">
        <v>615</v>
      </c>
      <c r="C25" t="s">
        <v>74</v>
      </c>
      <c r="D25" t="s">
        <v>74</v>
      </c>
      <c r="E25" t="s">
        <v>74</v>
      </c>
      <c r="F25" t="s">
        <v>616</v>
      </c>
      <c r="G25" t="s">
        <v>74</v>
      </c>
      <c r="H25" t="s">
        <v>74</v>
      </c>
      <c r="I25" t="s">
        <v>617</v>
      </c>
      <c r="J25" t="s">
        <v>618</v>
      </c>
      <c r="K25" t="s">
        <v>74</v>
      </c>
      <c r="L25" t="s">
        <v>74</v>
      </c>
      <c r="M25" t="s">
        <v>78</v>
      </c>
      <c r="N25" t="s">
        <v>79</v>
      </c>
      <c r="O25" t="s">
        <v>74</v>
      </c>
      <c r="P25" t="s">
        <v>74</v>
      </c>
      <c r="Q25" t="s">
        <v>74</v>
      </c>
      <c r="R25" t="s">
        <v>74</v>
      </c>
      <c r="S25" t="s">
        <v>74</v>
      </c>
      <c r="T25" t="s">
        <v>619</v>
      </c>
      <c r="U25" t="s">
        <v>74</v>
      </c>
      <c r="V25" t="s">
        <v>620</v>
      </c>
      <c r="W25" t="s">
        <v>621</v>
      </c>
      <c r="X25" t="s">
        <v>622</v>
      </c>
      <c r="Y25" t="s">
        <v>623</v>
      </c>
      <c r="Z25" t="s">
        <v>74</v>
      </c>
      <c r="AA25" t="s">
        <v>74</v>
      </c>
      <c r="AB25" t="s">
        <v>74</v>
      </c>
      <c r="AC25" t="s">
        <v>74</v>
      </c>
      <c r="AD25" t="s">
        <v>74</v>
      </c>
      <c r="AE25" t="s">
        <v>74</v>
      </c>
      <c r="AF25" t="s">
        <v>74</v>
      </c>
      <c r="AG25">
        <v>67</v>
      </c>
      <c r="AH25">
        <v>0</v>
      </c>
      <c r="AI25">
        <v>0</v>
      </c>
      <c r="AJ25">
        <v>0</v>
      </c>
      <c r="AK25">
        <v>0</v>
      </c>
      <c r="AL25" t="s">
        <v>90</v>
      </c>
      <c r="AM25" t="s">
        <v>91</v>
      </c>
      <c r="AN25" t="s">
        <v>92</v>
      </c>
      <c r="AO25" t="s">
        <v>624</v>
      </c>
      <c r="AP25" t="s">
        <v>625</v>
      </c>
      <c r="AQ25" t="s">
        <v>74</v>
      </c>
      <c r="AR25" t="s">
        <v>626</v>
      </c>
      <c r="AS25" t="s">
        <v>627</v>
      </c>
      <c r="AT25" t="s">
        <v>74</v>
      </c>
      <c r="AU25">
        <v>2013</v>
      </c>
      <c r="AV25">
        <v>43</v>
      </c>
      <c r="AW25">
        <v>2</v>
      </c>
      <c r="AX25" t="s">
        <v>74</v>
      </c>
      <c r="AY25" t="s">
        <v>74</v>
      </c>
      <c r="AZ25" t="s">
        <v>306</v>
      </c>
      <c r="BA25" t="s">
        <v>74</v>
      </c>
      <c r="BB25">
        <v>218</v>
      </c>
      <c r="BC25">
        <v>230</v>
      </c>
      <c r="BD25" t="s">
        <v>74</v>
      </c>
      <c r="BE25" t="s">
        <v>628</v>
      </c>
      <c r="BF25" t="str">
        <f>HYPERLINK("http://dx.doi.org/10.1080/02722011.2013.795030","http://dx.doi.org/10.1080/02722011.2013.795030")</f>
        <v>http://dx.doi.org/10.1080/02722011.2013.795030</v>
      </c>
      <c r="BG25" t="s">
        <v>74</v>
      </c>
      <c r="BH25" t="s">
        <v>74</v>
      </c>
      <c r="BI25">
        <v>13</v>
      </c>
      <c r="BJ25" t="s">
        <v>629</v>
      </c>
      <c r="BK25" t="s">
        <v>154</v>
      </c>
      <c r="BL25" t="s">
        <v>629</v>
      </c>
      <c r="BM25" t="s">
        <v>630</v>
      </c>
      <c r="BN25" t="s">
        <v>74</v>
      </c>
      <c r="BO25" t="s">
        <v>74</v>
      </c>
      <c r="BP25" t="s">
        <v>74</v>
      </c>
      <c r="BQ25" t="s">
        <v>74</v>
      </c>
      <c r="BR25" t="s">
        <v>103</v>
      </c>
      <c r="BS25" t="s">
        <v>631</v>
      </c>
      <c r="BT25" t="str">
        <f>HYPERLINK("https%3A%2F%2Fwww.webofscience.com%2Fwos%2Fwoscc%2Ffull-record%2FWOS:000217582200007","View Full Record in Web of Science")</f>
        <v>View Full Record in Web of Science</v>
      </c>
    </row>
    <row r="26" spans="1:72" x14ac:dyDescent="0.25">
      <c r="A26" t="s">
        <v>72</v>
      </c>
      <c r="B26" t="s">
        <v>632</v>
      </c>
      <c r="C26" t="s">
        <v>74</v>
      </c>
      <c r="D26" t="s">
        <v>74</v>
      </c>
      <c r="E26" t="s">
        <v>74</v>
      </c>
      <c r="F26" t="s">
        <v>633</v>
      </c>
      <c r="G26" t="s">
        <v>74</v>
      </c>
      <c r="H26" t="s">
        <v>74</v>
      </c>
      <c r="I26" t="s">
        <v>634</v>
      </c>
      <c r="J26" t="s">
        <v>635</v>
      </c>
      <c r="K26" t="s">
        <v>74</v>
      </c>
      <c r="L26" t="s">
        <v>74</v>
      </c>
      <c r="M26" t="s">
        <v>78</v>
      </c>
      <c r="N26" t="s">
        <v>79</v>
      </c>
      <c r="O26" t="s">
        <v>74</v>
      </c>
      <c r="P26" t="s">
        <v>74</v>
      </c>
      <c r="Q26" t="s">
        <v>74</v>
      </c>
      <c r="R26" t="s">
        <v>74</v>
      </c>
      <c r="S26" t="s">
        <v>74</v>
      </c>
      <c r="T26" t="s">
        <v>636</v>
      </c>
      <c r="U26" t="s">
        <v>637</v>
      </c>
      <c r="V26" t="s">
        <v>638</v>
      </c>
      <c r="W26" t="s">
        <v>639</v>
      </c>
      <c r="X26" t="s">
        <v>640</v>
      </c>
      <c r="Y26" t="s">
        <v>641</v>
      </c>
      <c r="Z26" t="s">
        <v>642</v>
      </c>
      <c r="AA26" t="s">
        <v>74</v>
      </c>
      <c r="AB26" t="s">
        <v>643</v>
      </c>
      <c r="AC26" t="s">
        <v>74</v>
      </c>
      <c r="AD26" t="s">
        <v>74</v>
      </c>
      <c r="AE26" t="s">
        <v>74</v>
      </c>
      <c r="AF26" t="s">
        <v>74</v>
      </c>
      <c r="AG26">
        <v>61</v>
      </c>
      <c r="AH26">
        <v>5</v>
      </c>
      <c r="AI26">
        <v>5</v>
      </c>
      <c r="AJ26">
        <v>0</v>
      </c>
      <c r="AK26">
        <v>4</v>
      </c>
      <c r="AL26" t="s">
        <v>536</v>
      </c>
      <c r="AM26" t="s">
        <v>537</v>
      </c>
      <c r="AN26" t="s">
        <v>538</v>
      </c>
      <c r="AO26" t="s">
        <v>74</v>
      </c>
      <c r="AP26" t="s">
        <v>644</v>
      </c>
      <c r="AQ26" t="s">
        <v>74</v>
      </c>
      <c r="AR26" t="s">
        <v>645</v>
      </c>
      <c r="AS26" t="s">
        <v>646</v>
      </c>
      <c r="AT26" t="s">
        <v>647</v>
      </c>
      <c r="AU26">
        <v>2020</v>
      </c>
      <c r="AV26">
        <v>5</v>
      </c>
      <c r="AW26" t="s">
        <v>74</v>
      </c>
      <c r="AX26" t="s">
        <v>74</v>
      </c>
      <c r="AY26" t="s">
        <v>74</v>
      </c>
      <c r="AZ26" t="s">
        <v>74</v>
      </c>
      <c r="BA26" t="s">
        <v>74</v>
      </c>
      <c r="BB26" t="s">
        <v>74</v>
      </c>
      <c r="BC26" t="s">
        <v>74</v>
      </c>
      <c r="BD26">
        <v>538977</v>
      </c>
      <c r="BE26" t="s">
        <v>648</v>
      </c>
      <c r="BF26" t="str">
        <f>HYPERLINK("http://dx.doi.org/10.3389/fsoc.2020.538977","http://dx.doi.org/10.3389/fsoc.2020.538977")</f>
        <v>http://dx.doi.org/10.3389/fsoc.2020.538977</v>
      </c>
      <c r="BG26" t="s">
        <v>74</v>
      </c>
      <c r="BH26" t="s">
        <v>74</v>
      </c>
      <c r="BI26">
        <v>8</v>
      </c>
      <c r="BJ26" t="s">
        <v>649</v>
      </c>
      <c r="BK26" t="s">
        <v>154</v>
      </c>
      <c r="BL26" t="s">
        <v>649</v>
      </c>
      <c r="BM26" t="s">
        <v>650</v>
      </c>
      <c r="BN26">
        <v>33869487</v>
      </c>
      <c r="BO26" t="s">
        <v>651</v>
      </c>
      <c r="BP26" t="s">
        <v>74</v>
      </c>
      <c r="BQ26" t="s">
        <v>74</v>
      </c>
      <c r="BR26" t="s">
        <v>103</v>
      </c>
      <c r="BS26" t="s">
        <v>652</v>
      </c>
      <c r="BT26" t="str">
        <f>HYPERLINK("https%3A%2F%2Fwww.webofscience.com%2Fwos%2Fwoscc%2Ffull-record%2FWOS:000678677300001","View Full Record in Web of Science")</f>
        <v>View Full Record in Web of Science</v>
      </c>
    </row>
    <row r="27" spans="1:72" x14ac:dyDescent="0.25">
      <c r="A27" t="s">
        <v>72</v>
      </c>
      <c r="B27" t="s">
        <v>653</v>
      </c>
      <c r="C27" t="s">
        <v>74</v>
      </c>
      <c r="D27" t="s">
        <v>74</v>
      </c>
      <c r="E27" t="s">
        <v>74</v>
      </c>
      <c r="F27" t="s">
        <v>653</v>
      </c>
      <c r="G27" t="s">
        <v>74</v>
      </c>
      <c r="H27" t="s">
        <v>74</v>
      </c>
      <c r="I27" t="s">
        <v>654</v>
      </c>
      <c r="J27" t="s">
        <v>655</v>
      </c>
      <c r="K27" t="s">
        <v>74</v>
      </c>
      <c r="L27" t="s">
        <v>74</v>
      </c>
      <c r="M27" t="s">
        <v>656</v>
      </c>
      <c r="N27" t="s">
        <v>79</v>
      </c>
      <c r="O27" t="s">
        <v>74</v>
      </c>
      <c r="P27" t="s">
        <v>74</v>
      </c>
      <c r="Q27" t="s">
        <v>74</v>
      </c>
      <c r="R27" t="s">
        <v>74</v>
      </c>
      <c r="S27" t="s">
        <v>74</v>
      </c>
      <c r="T27" t="s">
        <v>74</v>
      </c>
      <c r="U27" t="s">
        <v>657</v>
      </c>
      <c r="V27" t="s">
        <v>658</v>
      </c>
      <c r="W27" t="s">
        <v>659</v>
      </c>
      <c r="X27" t="s">
        <v>660</v>
      </c>
      <c r="Y27" t="s">
        <v>74</v>
      </c>
      <c r="Z27" t="s">
        <v>661</v>
      </c>
      <c r="AA27" t="s">
        <v>74</v>
      </c>
      <c r="AB27" t="s">
        <v>74</v>
      </c>
      <c r="AC27" t="s">
        <v>74</v>
      </c>
      <c r="AD27" t="s">
        <v>74</v>
      </c>
      <c r="AE27" t="s">
        <v>74</v>
      </c>
      <c r="AF27" t="s">
        <v>74</v>
      </c>
      <c r="AG27">
        <v>23</v>
      </c>
      <c r="AH27">
        <v>0</v>
      </c>
      <c r="AI27">
        <v>0</v>
      </c>
      <c r="AJ27">
        <v>0</v>
      </c>
      <c r="AK27">
        <v>4</v>
      </c>
      <c r="AL27" t="s">
        <v>662</v>
      </c>
      <c r="AM27" t="s">
        <v>663</v>
      </c>
      <c r="AN27" t="s">
        <v>664</v>
      </c>
      <c r="AO27" t="s">
        <v>665</v>
      </c>
      <c r="AP27" t="s">
        <v>666</v>
      </c>
      <c r="AQ27" t="s">
        <v>74</v>
      </c>
      <c r="AR27" t="s">
        <v>667</v>
      </c>
      <c r="AS27" t="s">
        <v>668</v>
      </c>
      <c r="AT27" t="s">
        <v>74</v>
      </c>
      <c r="AU27">
        <v>2001</v>
      </c>
      <c r="AV27">
        <v>33</v>
      </c>
      <c r="AW27">
        <v>4</v>
      </c>
      <c r="AX27" t="s">
        <v>74</v>
      </c>
      <c r="AY27" t="s">
        <v>74</v>
      </c>
      <c r="AZ27" t="s">
        <v>74</v>
      </c>
      <c r="BA27" t="s">
        <v>74</v>
      </c>
      <c r="BB27">
        <v>335</v>
      </c>
      <c r="BC27">
        <v>352</v>
      </c>
      <c r="BD27" t="s">
        <v>74</v>
      </c>
      <c r="BE27" t="s">
        <v>74</v>
      </c>
      <c r="BF27" t="s">
        <v>74</v>
      </c>
      <c r="BG27" t="s">
        <v>74</v>
      </c>
      <c r="BH27" t="s">
        <v>74</v>
      </c>
      <c r="BI27">
        <v>18</v>
      </c>
      <c r="BJ27" t="s">
        <v>649</v>
      </c>
      <c r="BK27" t="s">
        <v>101</v>
      </c>
      <c r="BL27" t="s">
        <v>649</v>
      </c>
      <c r="BM27" t="s">
        <v>669</v>
      </c>
      <c r="BN27" t="s">
        <v>74</v>
      </c>
      <c r="BO27" t="s">
        <v>74</v>
      </c>
      <c r="BP27" t="s">
        <v>74</v>
      </c>
      <c r="BQ27" t="s">
        <v>74</v>
      </c>
      <c r="BR27" t="s">
        <v>103</v>
      </c>
      <c r="BS27" t="s">
        <v>670</v>
      </c>
      <c r="BT27" t="str">
        <f>HYPERLINK("https%3A%2F%2Fwww.webofscience.com%2Fwos%2Fwoscc%2Ffull-record%2FWOS:000170383700001","View Full Record in Web of Science")</f>
        <v>View Full Record in Web of Science</v>
      </c>
    </row>
    <row r="28" spans="1:72" x14ac:dyDescent="0.25">
      <c r="A28" t="s">
        <v>72</v>
      </c>
      <c r="B28" t="s">
        <v>671</v>
      </c>
      <c r="C28" t="s">
        <v>74</v>
      </c>
      <c r="D28" t="s">
        <v>74</v>
      </c>
      <c r="E28" t="s">
        <v>74</v>
      </c>
      <c r="F28" t="s">
        <v>672</v>
      </c>
      <c r="G28" t="s">
        <v>74</v>
      </c>
      <c r="H28" t="s">
        <v>74</v>
      </c>
      <c r="I28" t="s">
        <v>673</v>
      </c>
      <c r="J28" t="s">
        <v>674</v>
      </c>
      <c r="K28" t="s">
        <v>74</v>
      </c>
      <c r="L28" t="s">
        <v>74</v>
      </c>
      <c r="M28" t="s">
        <v>78</v>
      </c>
      <c r="N28" t="s">
        <v>79</v>
      </c>
      <c r="O28" t="s">
        <v>74</v>
      </c>
      <c r="P28" t="s">
        <v>74</v>
      </c>
      <c r="Q28" t="s">
        <v>74</v>
      </c>
      <c r="R28" t="s">
        <v>74</v>
      </c>
      <c r="S28" t="s">
        <v>74</v>
      </c>
      <c r="T28" t="s">
        <v>675</v>
      </c>
      <c r="U28" t="s">
        <v>74</v>
      </c>
      <c r="V28" t="s">
        <v>676</v>
      </c>
      <c r="W28" t="s">
        <v>677</v>
      </c>
      <c r="X28" t="s">
        <v>678</v>
      </c>
      <c r="Y28" t="s">
        <v>679</v>
      </c>
      <c r="Z28" t="s">
        <v>680</v>
      </c>
      <c r="AA28" t="s">
        <v>74</v>
      </c>
      <c r="AB28" t="s">
        <v>74</v>
      </c>
      <c r="AC28" t="s">
        <v>678</v>
      </c>
      <c r="AD28" t="s">
        <v>678</v>
      </c>
      <c r="AE28" t="s">
        <v>681</v>
      </c>
      <c r="AF28" t="s">
        <v>74</v>
      </c>
      <c r="AG28">
        <v>33</v>
      </c>
      <c r="AH28">
        <v>2</v>
      </c>
      <c r="AI28">
        <v>3</v>
      </c>
      <c r="AJ28">
        <v>3</v>
      </c>
      <c r="AK28">
        <v>18</v>
      </c>
      <c r="AL28" t="s">
        <v>682</v>
      </c>
      <c r="AM28" t="s">
        <v>683</v>
      </c>
      <c r="AN28" t="s">
        <v>684</v>
      </c>
      <c r="AO28" t="s">
        <v>685</v>
      </c>
      <c r="AP28" t="s">
        <v>74</v>
      </c>
      <c r="AQ28" t="s">
        <v>74</v>
      </c>
      <c r="AR28" t="s">
        <v>686</v>
      </c>
      <c r="AS28" t="s">
        <v>687</v>
      </c>
      <c r="AT28" t="s">
        <v>126</v>
      </c>
      <c r="AU28">
        <v>2020</v>
      </c>
      <c r="AV28">
        <v>5</v>
      </c>
      <c r="AW28">
        <v>4</v>
      </c>
      <c r="AX28" t="s">
        <v>74</v>
      </c>
      <c r="AY28" t="s">
        <v>74</v>
      </c>
      <c r="AZ28" t="s">
        <v>74</v>
      </c>
      <c r="BA28" t="s">
        <v>74</v>
      </c>
      <c r="BB28">
        <v>280</v>
      </c>
      <c r="BC28">
        <v>289</v>
      </c>
      <c r="BD28" t="s">
        <v>74</v>
      </c>
      <c r="BE28" t="s">
        <v>688</v>
      </c>
      <c r="BF28" t="str">
        <f>HYPERLINK("http://dx.doi.org/10.1007/s41134-020-00133-1","http://dx.doi.org/10.1007/s41134-020-00133-1")</f>
        <v>http://dx.doi.org/10.1007/s41134-020-00133-1</v>
      </c>
      <c r="BG28" t="s">
        <v>74</v>
      </c>
      <c r="BH28" t="s">
        <v>689</v>
      </c>
      <c r="BI28">
        <v>10</v>
      </c>
      <c r="BJ28" t="s">
        <v>153</v>
      </c>
      <c r="BK28" t="s">
        <v>154</v>
      </c>
      <c r="BL28" t="s">
        <v>153</v>
      </c>
      <c r="BM28" t="s">
        <v>690</v>
      </c>
      <c r="BN28" t="s">
        <v>74</v>
      </c>
      <c r="BO28" t="s">
        <v>691</v>
      </c>
      <c r="BP28" t="s">
        <v>74</v>
      </c>
      <c r="BQ28" t="s">
        <v>74</v>
      </c>
      <c r="BR28" t="s">
        <v>103</v>
      </c>
      <c r="BS28" t="s">
        <v>692</v>
      </c>
      <c r="BT28" t="str">
        <f>HYPERLINK("https%3A%2F%2Fwww.webofscience.com%2Fwos%2Fwoscc%2Ffull-record%2FWOS:000575752700001","View Full Record in Web of Science")</f>
        <v>View Full Record in Web of Science</v>
      </c>
    </row>
    <row r="29" spans="1:72" x14ac:dyDescent="0.25">
      <c r="A29" t="s">
        <v>72</v>
      </c>
      <c r="B29" t="s">
        <v>693</v>
      </c>
      <c r="C29" t="s">
        <v>74</v>
      </c>
      <c r="D29" t="s">
        <v>74</v>
      </c>
      <c r="E29" t="s">
        <v>74</v>
      </c>
      <c r="F29" t="s">
        <v>694</v>
      </c>
      <c r="G29" t="s">
        <v>74</v>
      </c>
      <c r="H29" t="s">
        <v>74</v>
      </c>
      <c r="I29" t="s">
        <v>695</v>
      </c>
      <c r="J29" t="s">
        <v>696</v>
      </c>
      <c r="K29" t="s">
        <v>74</v>
      </c>
      <c r="L29" t="s">
        <v>74</v>
      </c>
      <c r="M29" t="s">
        <v>697</v>
      </c>
      <c r="N29" t="s">
        <v>79</v>
      </c>
      <c r="O29" t="s">
        <v>74</v>
      </c>
      <c r="P29" t="s">
        <v>74</v>
      </c>
      <c r="Q29" t="s">
        <v>74</v>
      </c>
      <c r="R29" t="s">
        <v>74</v>
      </c>
      <c r="S29" t="s">
        <v>74</v>
      </c>
      <c r="T29" t="s">
        <v>698</v>
      </c>
      <c r="U29" t="s">
        <v>74</v>
      </c>
      <c r="V29" t="s">
        <v>699</v>
      </c>
      <c r="W29" t="s">
        <v>700</v>
      </c>
      <c r="X29" t="s">
        <v>701</v>
      </c>
      <c r="Y29" t="s">
        <v>702</v>
      </c>
      <c r="Z29" t="s">
        <v>703</v>
      </c>
      <c r="AA29" t="s">
        <v>704</v>
      </c>
      <c r="AB29" t="s">
        <v>705</v>
      </c>
      <c r="AC29" t="s">
        <v>74</v>
      </c>
      <c r="AD29" t="s">
        <v>74</v>
      </c>
      <c r="AE29" t="s">
        <v>74</v>
      </c>
      <c r="AF29" t="s">
        <v>74</v>
      </c>
      <c r="AG29">
        <v>18</v>
      </c>
      <c r="AH29">
        <v>0</v>
      </c>
      <c r="AI29">
        <v>0</v>
      </c>
      <c r="AJ29">
        <v>0</v>
      </c>
      <c r="AK29">
        <v>1</v>
      </c>
      <c r="AL29" t="s">
        <v>706</v>
      </c>
      <c r="AM29" t="s">
        <v>707</v>
      </c>
      <c r="AN29" t="s">
        <v>708</v>
      </c>
      <c r="AO29" t="s">
        <v>709</v>
      </c>
      <c r="AP29" t="s">
        <v>710</v>
      </c>
      <c r="AQ29" t="s">
        <v>74</v>
      </c>
      <c r="AR29" t="s">
        <v>711</v>
      </c>
      <c r="AS29" t="s">
        <v>712</v>
      </c>
      <c r="AT29" t="s">
        <v>74</v>
      </c>
      <c r="AU29">
        <v>2021</v>
      </c>
      <c r="AV29" t="s">
        <v>74</v>
      </c>
      <c r="AW29">
        <v>74</v>
      </c>
      <c r="AX29" t="s">
        <v>74</v>
      </c>
      <c r="AY29" t="s">
        <v>74</v>
      </c>
      <c r="AZ29" t="s">
        <v>74</v>
      </c>
      <c r="BA29" t="s">
        <v>74</v>
      </c>
      <c r="BB29">
        <v>191</v>
      </c>
      <c r="BC29">
        <v>199</v>
      </c>
      <c r="BD29" t="s">
        <v>74</v>
      </c>
      <c r="BE29" t="s">
        <v>713</v>
      </c>
      <c r="BF29" t="str">
        <f>HYPERLINK("http://dx.doi.org/10.17223/19988613/74/24","http://dx.doi.org/10.17223/19988613/74/24")</f>
        <v>http://dx.doi.org/10.17223/19988613/74/24</v>
      </c>
      <c r="BG29" t="s">
        <v>74</v>
      </c>
      <c r="BH29" t="s">
        <v>74</v>
      </c>
      <c r="BI29">
        <v>9</v>
      </c>
      <c r="BJ29" t="s">
        <v>447</v>
      </c>
      <c r="BK29" t="s">
        <v>154</v>
      </c>
      <c r="BL29" t="s">
        <v>447</v>
      </c>
      <c r="BM29" t="s">
        <v>714</v>
      </c>
      <c r="BN29" t="s">
        <v>74</v>
      </c>
      <c r="BO29" t="s">
        <v>74</v>
      </c>
      <c r="BP29" t="s">
        <v>74</v>
      </c>
      <c r="BQ29" t="s">
        <v>74</v>
      </c>
      <c r="BR29" t="s">
        <v>103</v>
      </c>
      <c r="BS29" t="s">
        <v>715</v>
      </c>
      <c r="BT29" t="str">
        <f>HYPERLINK("https%3A%2F%2Fwww.webofscience.com%2Fwos%2Fwoscc%2Ffull-record%2FWOS:000768811400024","View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2023-10-10T06:48:48Z</dcterms:created>
  <dcterms:modified xsi:type="dcterms:W3CDTF">2023-10-10T06:48:48Z</dcterms:modified>
</cp:coreProperties>
</file>